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REG01\Documents\ДУМА\Проекты на Думу\2026 год\май\проекты\проект решения ПКРСКИ\"/>
    </mc:Choice>
  </mc:AlternateContent>
  <xr:revisionPtr revIDLastSave="0" documentId="13_ncr:1_{0709475D-2C2E-416C-9748-82F387CDF62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 (2)" sheetId="2" r:id="rId1"/>
    <sheet name="факт 23-25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5" i="2" l="1"/>
  <c r="C96" i="2"/>
  <c r="C97" i="2"/>
  <c r="C98" i="2"/>
  <c r="C99" i="2"/>
  <c r="C101" i="2"/>
  <c r="C102" i="2"/>
  <c r="C103" i="2"/>
  <c r="C105" i="2"/>
  <c r="C106" i="2"/>
  <c r="C107" i="2"/>
  <c r="C108" i="2"/>
  <c r="C110" i="2"/>
  <c r="C111" i="2"/>
  <c r="C112" i="2"/>
  <c r="C113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85" i="2"/>
  <c r="C86" i="2"/>
  <c r="C87" i="2"/>
  <c r="C88" i="2"/>
  <c r="C89" i="2"/>
  <c r="C90" i="2"/>
  <c r="C91" i="2"/>
  <c r="C92" i="2"/>
  <c r="C93" i="2"/>
  <c r="C77" i="2"/>
  <c r="C78" i="2"/>
  <c r="C79" i="2"/>
  <c r="C80" i="2"/>
  <c r="C81" i="2"/>
  <c r="C82" i="2"/>
  <c r="C83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49" i="2"/>
  <c r="C50" i="2"/>
  <c r="C51" i="2"/>
  <c r="C52" i="2"/>
  <c r="C53" i="2"/>
  <c r="C54" i="2"/>
  <c r="C55" i="2"/>
  <c r="C56" i="2"/>
  <c r="C47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2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8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149" i="2"/>
  <c r="C150" i="2"/>
  <c r="C151" i="2"/>
  <c r="C152" i="2"/>
  <c r="C153" i="2"/>
  <c r="C154" i="2"/>
  <c r="C155" i="2"/>
  <c r="C156" i="2"/>
  <c r="C159" i="2"/>
  <c r="C160" i="2"/>
  <c r="C161" i="2"/>
  <c r="C162" i="2"/>
  <c r="C163" i="2"/>
  <c r="C164" i="2"/>
  <c r="C165" i="2"/>
  <c r="E7" i="2"/>
  <c r="F7" i="2"/>
  <c r="G7" i="2"/>
  <c r="H7" i="2"/>
  <c r="I7" i="2"/>
  <c r="J7" i="2"/>
  <c r="K7" i="2"/>
  <c r="L7" i="2"/>
  <c r="M7" i="2"/>
  <c r="N7" i="2"/>
  <c r="O7" i="2"/>
  <c r="P7" i="2"/>
  <c r="Q7" i="2"/>
  <c r="R7" i="2"/>
  <c r="S7" i="2"/>
  <c r="T7" i="2"/>
  <c r="D7" i="2"/>
  <c r="E166" i="2" l="1"/>
  <c r="F166" i="2"/>
  <c r="G166" i="2"/>
  <c r="H166" i="2"/>
  <c r="I166" i="2"/>
  <c r="J166" i="2"/>
  <c r="K166" i="2"/>
  <c r="L166" i="2"/>
  <c r="M166" i="2"/>
  <c r="N166" i="2"/>
  <c r="O166" i="2"/>
  <c r="P166" i="2"/>
  <c r="Q166" i="2"/>
  <c r="R166" i="2"/>
  <c r="S166" i="2"/>
  <c r="T166" i="2"/>
  <c r="D166" i="2"/>
  <c r="E148" i="2"/>
  <c r="F148" i="2"/>
  <c r="G148" i="2"/>
  <c r="I148" i="2"/>
  <c r="J148" i="2"/>
  <c r="L148" i="2"/>
  <c r="M148" i="2"/>
  <c r="N148" i="2"/>
  <c r="O148" i="2"/>
  <c r="P148" i="2"/>
  <c r="Q148" i="2"/>
  <c r="R148" i="2"/>
  <c r="S148" i="2"/>
  <c r="T148" i="2"/>
  <c r="D148" i="2"/>
  <c r="K158" i="2"/>
  <c r="H157" i="2"/>
  <c r="C26" i="1"/>
  <c r="C25" i="1"/>
  <c r="C22" i="1"/>
  <c r="C58" i="1"/>
  <c r="C57" i="1"/>
  <c r="C56" i="1"/>
  <c r="C55" i="1"/>
  <c r="C54" i="1"/>
  <c r="C53" i="1"/>
  <c r="C52" i="1"/>
  <c r="C51" i="1"/>
  <c r="C31" i="1"/>
  <c r="C30" i="1"/>
  <c r="C29" i="1"/>
  <c r="C28" i="1"/>
  <c r="D27" i="1"/>
  <c r="D63" i="1" s="1"/>
  <c r="D5" i="1" s="1"/>
  <c r="C13" i="1"/>
  <c r="C12" i="1"/>
  <c r="C8" i="1"/>
  <c r="C9" i="1"/>
  <c r="C10" i="1"/>
  <c r="E7" i="1"/>
  <c r="F7" i="1"/>
  <c r="G7" i="1"/>
  <c r="D7" i="1"/>
  <c r="C14" i="1"/>
  <c r="C75" i="1"/>
  <c r="C33" i="1"/>
  <c r="C34" i="1"/>
  <c r="E27" i="1"/>
  <c r="F27" i="1"/>
  <c r="G27" i="1"/>
  <c r="T114" i="2"/>
  <c r="S114" i="2"/>
  <c r="R114" i="2"/>
  <c r="Q114" i="2"/>
  <c r="P114" i="2"/>
  <c r="N114" i="2"/>
  <c r="M114" i="2"/>
  <c r="L114" i="2"/>
  <c r="K114" i="2"/>
  <c r="J114" i="2"/>
  <c r="I114" i="2"/>
  <c r="H114" i="2"/>
  <c r="G114" i="2"/>
  <c r="F114" i="2"/>
  <c r="E114" i="2"/>
  <c r="D114" i="2"/>
  <c r="T109" i="2"/>
  <c r="S109" i="2"/>
  <c r="R109" i="2"/>
  <c r="Q109" i="2"/>
  <c r="P109" i="2"/>
  <c r="O109" i="2"/>
  <c r="N109" i="2"/>
  <c r="M109" i="2"/>
  <c r="L109" i="2"/>
  <c r="K109" i="2"/>
  <c r="J109" i="2"/>
  <c r="I109" i="2"/>
  <c r="H109" i="2"/>
  <c r="G109" i="2"/>
  <c r="F109" i="2"/>
  <c r="E109" i="2"/>
  <c r="D109" i="2"/>
  <c r="T104" i="2"/>
  <c r="S104" i="2"/>
  <c r="R104" i="2"/>
  <c r="Q104" i="2"/>
  <c r="O104" i="2"/>
  <c r="N104" i="2"/>
  <c r="M104" i="2"/>
  <c r="L104" i="2"/>
  <c r="K104" i="2"/>
  <c r="J104" i="2"/>
  <c r="I104" i="2"/>
  <c r="H104" i="2"/>
  <c r="G104" i="2"/>
  <c r="F104" i="2"/>
  <c r="E104" i="2"/>
  <c r="D104" i="2"/>
  <c r="T100" i="2"/>
  <c r="S100" i="2"/>
  <c r="R100" i="2"/>
  <c r="Q100" i="2"/>
  <c r="P100" i="2"/>
  <c r="N100" i="2"/>
  <c r="M100" i="2"/>
  <c r="L100" i="2"/>
  <c r="K100" i="2"/>
  <c r="J100" i="2"/>
  <c r="I100" i="2"/>
  <c r="H100" i="2"/>
  <c r="G100" i="2"/>
  <c r="F100" i="2"/>
  <c r="E100" i="2"/>
  <c r="D100" i="2"/>
  <c r="T94" i="2"/>
  <c r="S94" i="2"/>
  <c r="R94" i="2"/>
  <c r="Q94" i="2"/>
  <c r="O94" i="2"/>
  <c r="N94" i="2"/>
  <c r="M94" i="2"/>
  <c r="L94" i="2"/>
  <c r="K94" i="2"/>
  <c r="J94" i="2"/>
  <c r="I94" i="2"/>
  <c r="H94" i="2"/>
  <c r="G94" i="2"/>
  <c r="F94" i="2"/>
  <c r="E94" i="2"/>
  <c r="D94" i="2"/>
  <c r="T84" i="2"/>
  <c r="S84" i="2"/>
  <c r="R84" i="2"/>
  <c r="Q84" i="2"/>
  <c r="P84" i="2"/>
  <c r="O84" i="2"/>
  <c r="N84" i="2"/>
  <c r="M84" i="2"/>
  <c r="L84" i="2"/>
  <c r="K84" i="2"/>
  <c r="J84" i="2"/>
  <c r="I84" i="2"/>
  <c r="H84" i="2"/>
  <c r="G84" i="2"/>
  <c r="F84" i="2"/>
  <c r="E84" i="2"/>
  <c r="D84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O57" i="2"/>
  <c r="T57" i="2"/>
  <c r="S57" i="2"/>
  <c r="R57" i="2"/>
  <c r="Q57" i="2"/>
  <c r="N57" i="2"/>
  <c r="M57" i="2"/>
  <c r="L57" i="2"/>
  <c r="K57" i="2"/>
  <c r="J57" i="2"/>
  <c r="I57" i="2"/>
  <c r="H57" i="2"/>
  <c r="G57" i="2"/>
  <c r="F57" i="2"/>
  <c r="E57" i="2"/>
  <c r="D57" i="2"/>
  <c r="T48" i="2"/>
  <c r="S48" i="2"/>
  <c r="R48" i="2"/>
  <c r="Q48" i="2"/>
  <c r="O48" i="2"/>
  <c r="N48" i="2"/>
  <c r="M48" i="2"/>
  <c r="L48" i="2"/>
  <c r="K48" i="2"/>
  <c r="J48" i="2"/>
  <c r="I48" i="2"/>
  <c r="H48" i="2"/>
  <c r="G48" i="2"/>
  <c r="F48" i="2"/>
  <c r="E48" i="2"/>
  <c r="D48" i="2"/>
  <c r="T27" i="2"/>
  <c r="S27" i="2"/>
  <c r="R27" i="2"/>
  <c r="Q27" i="2"/>
  <c r="N27" i="2"/>
  <c r="M27" i="2"/>
  <c r="L27" i="2"/>
  <c r="K27" i="2"/>
  <c r="J27" i="2"/>
  <c r="I27" i="2"/>
  <c r="H27" i="2"/>
  <c r="G27" i="2"/>
  <c r="F27" i="2"/>
  <c r="E27" i="2"/>
  <c r="D27" i="2"/>
  <c r="C66" i="1"/>
  <c r="G66" i="1" s="1"/>
  <c r="C84" i="2" l="1"/>
  <c r="C76" i="2"/>
  <c r="C166" i="2"/>
  <c r="C109" i="2"/>
  <c r="H146" i="2"/>
  <c r="H148" i="2"/>
  <c r="C157" i="2"/>
  <c r="K148" i="2"/>
  <c r="C158" i="2"/>
  <c r="P48" i="2"/>
  <c r="C48" i="2" s="1"/>
  <c r="P104" i="2"/>
  <c r="C104" i="2" s="1"/>
  <c r="C7" i="2"/>
  <c r="P94" i="2"/>
  <c r="C94" i="2" s="1"/>
  <c r="P27" i="2"/>
  <c r="F146" i="2"/>
  <c r="F5" i="2" s="1"/>
  <c r="N146" i="2"/>
  <c r="N5" i="2" s="1"/>
  <c r="T146" i="2"/>
  <c r="T5" i="2" s="1"/>
  <c r="C27" i="2"/>
  <c r="E146" i="2"/>
  <c r="E5" i="2" s="1"/>
  <c r="I146" i="2"/>
  <c r="I5" i="2" s="1"/>
  <c r="M146" i="2"/>
  <c r="M5" i="2" s="1"/>
  <c r="D146" i="2"/>
  <c r="D5" i="2" s="1"/>
  <c r="L146" i="2"/>
  <c r="L5" i="2" s="1"/>
  <c r="J146" i="2"/>
  <c r="J5" i="2" s="1"/>
  <c r="Q146" i="2"/>
  <c r="Q5" i="2" s="1"/>
  <c r="G146" i="2"/>
  <c r="G5" i="2" s="1"/>
  <c r="K146" i="2"/>
  <c r="S146" i="2"/>
  <c r="S5" i="2" s="1"/>
  <c r="R146" i="2"/>
  <c r="R5" i="2" s="1"/>
  <c r="C7" i="1"/>
  <c r="O27" i="2"/>
  <c r="P57" i="2"/>
  <c r="C57" i="2" s="1"/>
  <c r="O100" i="2"/>
  <c r="C100" i="2" s="1"/>
  <c r="O114" i="2"/>
  <c r="C114" i="2" s="1"/>
  <c r="E69" i="1"/>
  <c r="E70" i="1"/>
  <c r="E71" i="1"/>
  <c r="C148" i="2" l="1"/>
  <c r="H5" i="2"/>
  <c r="C146" i="2"/>
  <c r="K5" i="2"/>
  <c r="P146" i="2"/>
  <c r="P5" i="2" s="1"/>
  <c r="O146" i="2"/>
  <c r="O5" i="2" s="1"/>
  <c r="G62" i="1"/>
  <c r="G61" i="1"/>
  <c r="G60" i="1"/>
  <c r="G56" i="1"/>
  <c r="C5" i="2" l="1"/>
  <c r="C35" i="1"/>
  <c r="C36" i="1"/>
  <c r="G32" i="1"/>
  <c r="F32" i="1"/>
  <c r="G44" i="1"/>
  <c r="G26" i="1"/>
  <c r="G21" i="1" s="1"/>
  <c r="C32" i="1" l="1"/>
  <c r="G18" i="1"/>
  <c r="D67" i="1" l="1"/>
  <c r="E67" i="1"/>
  <c r="F67" i="1"/>
  <c r="G67" i="1"/>
  <c r="D64" i="1"/>
  <c r="E64" i="1"/>
  <c r="F64" i="1"/>
  <c r="G64" i="1"/>
  <c r="C64" i="1"/>
  <c r="D50" i="1"/>
  <c r="E50" i="1"/>
  <c r="F50" i="1"/>
  <c r="G50" i="1"/>
  <c r="D48" i="1"/>
  <c r="E48" i="1"/>
  <c r="F48" i="1"/>
  <c r="G48" i="1"/>
  <c r="D45" i="1"/>
  <c r="E45" i="1"/>
  <c r="F45" i="1"/>
  <c r="G45" i="1"/>
  <c r="D41" i="1"/>
  <c r="G41" i="1"/>
  <c r="D37" i="1"/>
  <c r="E37" i="1"/>
  <c r="F37" i="1"/>
  <c r="G37" i="1"/>
  <c r="D32" i="1"/>
  <c r="E32" i="1"/>
  <c r="D21" i="1"/>
  <c r="E21" i="1"/>
  <c r="F21" i="1"/>
  <c r="D19" i="1"/>
  <c r="E19" i="1"/>
  <c r="F19" i="1"/>
  <c r="G19" i="1"/>
  <c r="D15" i="1"/>
  <c r="E15" i="1"/>
  <c r="F15" i="1"/>
  <c r="G15" i="1"/>
  <c r="F41" i="1"/>
  <c r="E41" i="1"/>
  <c r="C67" i="1"/>
  <c r="G63" i="1" l="1"/>
  <c r="G5" i="1" s="1"/>
  <c r="F63" i="1"/>
  <c r="F5" i="1" s="1"/>
  <c r="E63" i="1"/>
  <c r="E5" i="1" s="1"/>
  <c r="C23" i="1"/>
  <c r="C43" i="1"/>
  <c r="C11" i="1" l="1"/>
  <c r="C16" i="1"/>
  <c r="C17" i="1"/>
  <c r="C18" i="1"/>
  <c r="C40" i="1"/>
  <c r="C42" i="1"/>
  <c r="C44" i="1"/>
  <c r="C46" i="1"/>
  <c r="C49" i="1"/>
  <c r="C27" i="1" l="1"/>
  <c r="C50" i="1"/>
  <c r="C41" i="1"/>
  <c r="C37" i="1"/>
  <c r="C21" i="1"/>
  <c r="C63" i="1" s="1"/>
  <c r="C19" i="1"/>
  <c r="C15" i="1"/>
  <c r="C45" i="1"/>
  <c r="C48" i="1"/>
  <c r="C5" i="1" l="1"/>
  <c r="G59" i="1"/>
</calcChain>
</file>

<file path=xl/sharedStrings.xml><?xml version="1.0" encoding="utf-8"?>
<sst xmlns="http://schemas.openxmlformats.org/spreadsheetml/2006/main" count="375" uniqueCount="282">
  <si>
    <t xml:space="preserve"> Мероприятие </t>
  </si>
  <si>
    <t xml:space="preserve"> 2019 г. </t>
  </si>
  <si>
    <t xml:space="preserve"> 2020 г. </t>
  </si>
  <si>
    <t xml:space="preserve"> 2021 г. </t>
  </si>
  <si>
    <t xml:space="preserve"> 2022 г. </t>
  </si>
  <si>
    <t xml:space="preserve"> 2023 г. </t>
  </si>
  <si>
    <t xml:space="preserve"> 2024 г. </t>
  </si>
  <si>
    <t xml:space="preserve"> 2025 г. </t>
  </si>
  <si>
    <t xml:space="preserve"> 2026 г. </t>
  </si>
  <si>
    <t xml:space="preserve"> 2027 г. </t>
  </si>
  <si>
    <t xml:space="preserve"> 2028 г. </t>
  </si>
  <si>
    <t>2029 г.</t>
  </si>
  <si>
    <t>2030 г.</t>
  </si>
  <si>
    <t>2031 г.</t>
  </si>
  <si>
    <r>
      <t> </t>
    </r>
    <r>
      <rPr>
        <b/>
        <sz val="10"/>
        <color rgb="FF000000"/>
        <rFont val="Times New Roman"/>
        <family val="1"/>
        <charset val="204"/>
      </rPr>
      <t>Мероприятия концессионного соглашения</t>
    </r>
  </si>
  <si>
    <t xml:space="preserve"> Ремонт котла КВм-1,16 ячейка №3 котельная «Стройка» </t>
  </si>
  <si>
    <t xml:space="preserve"> Ремонт котла КВм-1,16 ячейка №5 котельная «Стройка» </t>
  </si>
  <si>
    <t xml:space="preserve"> Установка частотного регулятора на воздуходувку КОС г.Слюдянка </t>
  </si>
  <si>
    <t xml:space="preserve"> Ремонт котла КВм-1,16 ячейка №2 котельная «СМП» </t>
  </si>
  <si>
    <t xml:space="preserve"> Ремонт котла КВм-1,16 ячейка №3 котельная «СМП» </t>
  </si>
  <si>
    <t xml:space="preserve"> Реконструкция тепловой сети от котельной «Рудо» до домов по ул. Шахтерская 20, 22 </t>
  </si>
  <si>
    <t xml:space="preserve">Замена трансформатора КТПН 630/6/0,4 на тепловом пункте м.р. «Перевал». </t>
  </si>
  <si>
    <t xml:space="preserve">         </t>
  </si>
  <si>
    <t>1,10    </t>
  </si>
  <si>
    <t xml:space="preserve">Замена вертикальных и горизонтальных теплообменников Нижнего Теплового Пункта на Ридан НН21-3 шт (контур Квартал) </t>
  </si>
  <si>
    <t xml:space="preserve">Котельная «СМП» Модернизация газоходов всего котлового оборудования </t>
  </si>
  <si>
    <t xml:space="preserve"> Котельная «Стройка» Установка экономайзера </t>
  </si>
  <si>
    <t>Котельная  «Центральная»</t>
  </si>
  <si>
    <t>Замена циклона БЦ-512 (6х4)</t>
  </si>
  <si>
    <t>Замена теплообменного парового подогревателя ТТТАИ 19-1743-1 и охладителя конденсата ТТАИ 19-1743-2</t>
  </si>
  <si>
    <t xml:space="preserve">Ремонт электрооборудования центрального теплового пункта в микрорайоне «Центральный» </t>
  </si>
  <si>
    <t>Замена котла КЕ 25-14 С стац.№ 4</t>
  </si>
  <si>
    <t>Установка частотных преобразователей в количестве 4 шт. суммарной мощностью 630 кВт</t>
  </si>
  <si>
    <t xml:space="preserve">Замена котельно-вспомогательного оборудования для котельных г.Слюдянка: насосов на котельную "Центральная" г.Слюдянка </t>
  </si>
  <si>
    <t>Реконструкция системы химводоочистки с заменой фильтров и солерастворителя</t>
  </si>
  <si>
    <t>Котельная «Рудо»</t>
  </si>
  <si>
    <t>Замена трубной части котла КЕ10-14С стац.№3</t>
  </si>
  <si>
    <t xml:space="preserve">Установка рабочего колеса дымососа ДН-15х1000 стац.№3 </t>
  </si>
  <si>
    <t xml:space="preserve">Установка частотных преобразователей 3 шт. суммарной мощностью 345 кВт </t>
  </si>
  <si>
    <t>Котельная «Перевал»</t>
  </si>
  <si>
    <t>Установка частотных преобразователей 2 шт суммарной мощностью 215 кВт</t>
  </si>
  <si>
    <t xml:space="preserve">Замена дымососов ДН 12,5 стац.№ 2,3 газоходов </t>
  </si>
  <si>
    <t xml:space="preserve">Замена обмуровки котла КЕ-6,5-14С №3 </t>
  </si>
  <si>
    <t>Выполнение работ по установке и наладке частотного преобразователя на НТП Перевал</t>
  </si>
  <si>
    <t xml:space="preserve">Замена дымососа ДН 12,5 стац.№ 1, газоходов </t>
  </si>
  <si>
    <t>Котельная «СМП»</t>
  </si>
  <si>
    <t xml:space="preserve">Ремонт котла КВм-1,16 ст.№2 </t>
  </si>
  <si>
    <t>Установка комплексонатной установки подготовки исходной воды.</t>
  </si>
  <si>
    <t xml:space="preserve">Замена котла КВр-0,63-95 ст.№4 </t>
  </si>
  <si>
    <t>Установка приборов для коммерческого учета тепловой энергии 2441-АТС в котельной «СМП»</t>
  </si>
  <si>
    <t>Установка газоочистного оборудования на котельной «СМП»</t>
  </si>
  <si>
    <t>Котельная «Стройка»</t>
  </si>
  <si>
    <t>Замена котла №3 КВм 1,16 на КВм 1,25на котельной "Стройка" г.Слюдянка</t>
  </si>
  <si>
    <t>Установка насосов Д 315-71 - 2 шт (поставка)</t>
  </si>
  <si>
    <t>Замена котла №5  КВМ 1,25 на котельной "Стройка" г.Слюдянка</t>
  </si>
  <si>
    <t>Замена дымососов ДН 12,5 стац.№ 1,2, фундаментов, газоходов обвязки циклона</t>
  </si>
  <si>
    <t>Замена котла  КВМ 0,5 на котельной «Собственная база»</t>
  </si>
  <si>
    <t>Котельная  «Резерв»</t>
  </si>
  <si>
    <t>Установка комплексонатной установки подготовки воды.</t>
  </si>
  <si>
    <t>Установка приборов для коммерческого учета тепловой энергии 2444-АТС в котельной «Резерв»</t>
  </si>
  <si>
    <t>Котельная «Ростелеком»</t>
  </si>
  <si>
    <t>Установка приборов для коммерческого учета тепловой энергии 2446-АТС в котельной «Ростелеком»</t>
  </si>
  <si>
    <t>Установка газаоочистного оборудования</t>
  </si>
  <si>
    <t>Электрокотельная п.Сухой ручей</t>
  </si>
  <si>
    <t>Установка приборов для коммерческого учета тепловой энергии</t>
  </si>
  <si>
    <t>Тепловые сети</t>
  </si>
  <si>
    <t xml:space="preserve"> "Капитальный ремонт участка тепловых сетей: ул.Тонконога от ж/д №39 до ТК школа №49  по адресу: Иркутская область, г. Слюдянка, ул. Тонконога" </t>
  </si>
  <si>
    <t xml:space="preserve"> Капитальный ремонт участка сетей тепло-, водоснабжения по ул. Школьная г. Слюдянка" </t>
  </si>
  <si>
    <t xml:space="preserve"> Капитальный ремонт участка тепловых сетей в районе ж.д. №7 по л.Бабушкина L-70м г.Слюдянка Иркутской области </t>
  </si>
  <si>
    <t xml:space="preserve"> Капитальный ремонт участка тепловых сетей от  ТК №3 по ул. Советская  до ул. Ленина ж.д №105 - 140 м.п. г.Слюдянка Иркутской области </t>
  </si>
  <si>
    <t>Капитальный ремонт инженерных сетей тепло- водоснабжения ул.Советская (от ЦРБ до ул.Московская), L=570х2 м, d=325</t>
  </si>
  <si>
    <t>Ремонт участков инженерных сетей теплоснабжения по адресу: г.Слюдянка, пер. Красногвардейский №1;№3, протяжённостью 62 м.п.</t>
  </si>
  <si>
    <t>Капитальный ремонт участка сети от НТП до ТК №1  L-60 м. г.Слюдянка Иркутской области</t>
  </si>
  <si>
    <t>Капитальный ремонт участка тепловых сетей от теплового пункта котельной «Перевал» г.Слюдянка до водоотводного коллектора L - 257 м.п</t>
  </si>
  <si>
    <t xml:space="preserve">       </t>
  </si>
  <si>
    <r>
      <t> </t>
    </r>
    <r>
      <rPr>
        <sz val="10"/>
        <color rgb="FF000000"/>
        <rFont val="Times New Roman"/>
        <family val="1"/>
        <charset val="204"/>
      </rPr>
      <t xml:space="preserve"> 32,0   </t>
    </r>
  </si>
  <si>
    <t>Капитальный ремонт участка тепловой сети по улице Советская от Центральной районной больницы до Центрального теплового пункта по улице Бабушкина», общей протяженностью 300 м.п., Dy 350 мм</t>
  </si>
  <si>
    <t>Капитальный ремонт участка тепловой сети по улице Перевальская г.Слюдянка», протяженностью 363 м.п., Dy 300 мм</t>
  </si>
  <si>
    <t>Перечень мероприятий по строительству, реконструкции или техническому перевооружению источников тепловой энергии, инженерных сетей, объектов водоснабжения, водоотведения, электроснабжения на территории Слюдянского муниципального образования</t>
  </si>
  <si>
    <t>Итого по объектам теплоснабжения</t>
  </si>
  <si>
    <t>II</t>
  </si>
  <si>
    <t>Ремонт инженерных сетей водоснабжения по ул.Геологов</t>
  </si>
  <si>
    <t xml:space="preserve">Замена инженерных сетей водоснабжения: ул. Амбулаторная 2, ул. Фрунзе 4,6,8А с устройством водопроводных колодцев; ул.Набережная </t>
  </si>
  <si>
    <t>Замена сетей холодного водоснабжения м-на Квартал от стадиона «Перевал» от дома №8 по ул. Амбулаторная до дома №49 по Куприна, до водопроводного колодца по ул. Перевальская</t>
  </si>
  <si>
    <t>Ремонт инженерных сетей водоснабжения по ул. Парижской Коммуны от жилого дома № 116 по ул.Ленина до магазина Анюта г.Слюдянка</t>
  </si>
  <si>
    <t xml:space="preserve">Разработка проектно-сметной документации на проектирование реконструкции системы водоснабжения г.Слюдянка </t>
  </si>
  <si>
    <t>III</t>
  </si>
  <si>
    <t>Ремонт инженерных сетей водоотведения по ул.Советская (от жилого дома № 50 по ул.Советская до жилого дома №3 по ул.Бабушкина ) 270 м.п.</t>
  </si>
  <si>
    <t>Ремонт инженерных сетей водоотведения ул. Менделеева №21 до №26 (Автомалыш) Ду 200 мм (протяженность общая -160 м)</t>
  </si>
  <si>
    <t>Ремонт инженерных сетей водоотведения ул.Кутелева №44 до №74 Ду 200 мм (протяженность общая -350 м)</t>
  </si>
  <si>
    <t>Ремонт инженерных сетей водоотведения: ул.Ленина, 1Б- 122 м.п.</t>
  </si>
  <si>
    <t xml:space="preserve">Ремонт инженерных сетей водоотведения: от жилого дома № 12 по ул.Фрунзе до жилого дома № 2 по ул.Фрунзе - 213 м.п., от жилого дома № 10 по ул.Ленина до жилого дома № 2 по ул.Ленина - 238 м.п., от жилого дома № 84 до дома № 82 по ул.Парижской Коммуны  - 77 м.п. , от жилого дома № 116 по ул.Ленина до дома № 1 по ул.Пушкина – 74 м.п., ул.Советская, 9 – 68 м.п. </t>
  </si>
  <si>
    <t xml:space="preserve">Ремонт инженерных сетей водоотведения г.Слюдянка ул.Ленина, 119А, ул.Парижской Коммуны, 86,  ул.Фрунзе  от жилого дома № 2 до дома № 1 </t>
  </si>
  <si>
    <t>Ремонт инженерных сетей водоотведения по ул. Амбулаторная от дома №10 до дома №8 г. Слюдянка</t>
  </si>
  <si>
    <t>Ремонт инженерных сетей водоотведения по ул.Бабушкина, 2А,  L 53 м (мероприятие 2019 года)</t>
  </si>
  <si>
    <t>Ремонт инженерных сетей водоотведения от ж.д. №3а по ул. Пушкина до ж.д. №118,  от ж.д. Школьная 12 (мероприятие 2017 года)</t>
  </si>
  <si>
    <t xml:space="preserve">Ремонт инженерных сетей водоотведения от дома 4 по ул. Московская до центрального коллектора с устройством нового колодца, заменой вводов в дом (62 м.п.); </t>
  </si>
  <si>
    <t>Ремонт инженерных сетей водоотведения по пер.Почтовый, 1, протяженностью 40 м.п.</t>
  </si>
  <si>
    <t>Замена турбокомпрессора ТВ-80-1,80-01 УЗ.с двигателем 200 кВт, замена тангенцальных песколовок на КОС г.Слюдянка</t>
  </si>
  <si>
    <t>Замена тангенциальных песколовок на КОС г.Слюдянка</t>
  </si>
  <si>
    <t>Замена насосов для откачки иловых карт Grundfoss SEG 40.26.2.50 - №1,2 на КОС г.Слюдянка, Замена насоса СМ150-125-400/а4 45 кВт на КНС-3 г.Слюдянка</t>
  </si>
  <si>
    <t xml:space="preserve">Проведение работ по антикоррозийному обследованию  металлических конструкций емкостей ББО БГО на КОС г.Слюдянка   </t>
  </si>
  <si>
    <t>IV</t>
  </si>
  <si>
    <t>Объекты электроснабжения</t>
  </si>
  <si>
    <t>определение стоимости согласно проектно-сметной документации</t>
  </si>
  <si>
    <t>Проектирование мероприятий по реконструкции и строительству объектов электроснабжения, в том числе:</t>
  </si>
  <si>
    <t>Монтаж реклоузеров в распределительной электрической сети 6,10 кВ г.Слюдянка</t>
  </si>
  <si>
    <t>Монтаж приборов учета в частном секторе, в многоквартирных жилых домах в зоне деятельности ОГУЭП "Облкоммунэнерго"</t>
  </si>
  <si>
    <t>Строительство электрических сетей в г.Слюдянка</t>
  </si>
  <si>
    <t>Строительство КТП 630/10кВт, ВЛ -0,4 кВ, ул.Лермонтова, ул.Матросова, ул.Черемуховая г.Слюдянка.</t>
  </si>
  <si>
    <t>Реконструкция распределительных сетей 6-0,4 кВт, микрорайон "Перевал, ячейка №11, мкр Рудо г.Слюдянка.</t>
  </si>
  <si>
    <t>Реконструкция ПС «Перевал» с заменой трансформаторов мощностью 2х10МВА на трансформаторы мощностью 2х16 МВА каждый.</t>
  </si>
  <si>
    <t>Капитальный ремонт линий электропередач Вл -0,4 кВ в г. Слюдянка: пер.Ангарский, пер.Малый, пер.Дачный,  - 530 м., пер.Березовый – 260 м, ул.Слюдянских Красногвардейцев – 250 м., пер.Безымянный – 195 м., ул.Куприна – 300 м., Кл-10кВ от ТП-1А ЖД до ТП-2ЖД – 2 кабеля по 250 м.</t>
  </si>
  <si>
    <t>Установка 3 реклоузера (ул.Ленинградская в районе дома № 57, ул.Парижской Коммуны, в районе дома № 31, ул.Перевальская, в районе МЧС)</t>
  </si>
  <si>
    <t>Смонтирована ВЛИ-0,4кВ до пер.Береговой.</t>
  </si>
  <si>
    <t>Капитальный ремонт линий электропередач ВЛ -0,4 кВ: от ТП-20 ул.Куприна замена ВЛ-0,4кВ – 400 м,  ул.Горная замена ВЛ-0,4 кВ – 400 м.,  от ТП-8 «Хлебзавод» от опоры 37 до опоры № 15, от Тп-7А фидер «Кутелева низ»</t>
  </si>
  <si>
    <t>Сметная стоимость в прогнозных ценах с НДС, млн.руб.</t>
  </si>
  <si>
    <t>Установка частотных преобразователей, замена насоса для перекачки воды на водозаборе Центральный, ул.40 Лет Октября, 74,</t>
  </si>
  <si>
    <t xml:space="preserve">Установка насосов Д 315-71 -2 ед,  ЦНСГ 38-176 - 2 ед </t>
  </si>
  <si>
    <t>Обеспечение дизель-генераторной установкой, стационарная электростанция АД-60С - Т400-1 РМ2</t>
  </si>
  <si>
    <t>Обеспечение электрогенераторной  установкой АД-200С - Т400</t>
  </si>
  <si>
    <t>Комплексонатная установка подготовки исходной воды</t>
  </si>
  <si>
    <t xml:space="preserve"> 2017 г. </t>
  </si>
  <si>
    <t xml:space="preserve"> 2018 г. </t>
  </si>
  <si>
    <t xml:space="preserve"> 2016 г. </t>
  </si>
  <si>
    <t xml:space="preserve"> 2015 г. </t>
  </si>
  <si>
    <t xml:space="preserve">Котельная «Центральная» Установка частотных преобразователей в количестве 4 шт. суммарной мощностью 630 кВт </t>
  </si>
  <si>
    <t xml:space="preserve">Котельная «Перевал». Установка частотных преобразователей в количестве 2 шт суммарной мощностью 215 кВт </t>
  </si>
  <si>
    <t xml:space="preserve">Объединение котельной "РУДО" и "Дом Ребенка", строительство сети 200 м. Ду  50-80 мм </t>
  </si>
  <si>
    <t>Ремонт кровли здания котельной "Центральная"</t>
  </si>
  <si>
    <t xml:space="preserve">Установка рабочего колеса для дымососа ДН17Х </t>
  </si>
  <si>
    <t>Установка центробежных насосов</t>
  </si>
  <si>
    <t xml:space="preserve">Установка пароподогревателя </t>
  </si>
  <si>
    <t>Капитальный ремонт здания котельной «Рудо»</t>
  </si>
  <si>
    <t xml:space="preserve">Ремонт дымовой трубы на котельной "Рудо" г. Слюдянка </t>
  </si>
  <si>
    <t>Ремонт трубной части котла КЕ10-14С стац.№1</t>
  </si>
  <si>
    <t xml:space="preserve">Замена облегченной обмуровки котла стац.№ 1 на тяжелую </t>
  </si>
  <si>
    <t>Ремонт котельного оборудования в котельной "Перевал"- обвязка экономайзеров</t>
  </si>
  <si>
    <t>Ремонт вспомогательного оборудования в тепловом пункте "Перевал"</t>
  </si>
  <si>
    <t>Замена оборудования на тепловом пункте "Перевал": теплообменников "Ридан" НН-21-16/2-ТКТМ93; насосов марки Д 200-90 а (2 шт);  электрического двигателя 5АИ (АИР) 315М4 200 кВт 1500 об/мин;  трубопровода d 219 мм 130 м.п. (поставка)</t>
  </si>
  <si>
    <t>Капитальный ремонт дымовой трубы на котельной "Перевал"</t>
  </si>
  <si>
    <t>Монтаж теплообменного оборудования 1 контура  НН - 43 (2 шт) на ТП "Перевал", ул.Перевальская, 1М1</t>
  </si>
  <si>
    <t xml:space="preserve">Замена сетевых насосов СД 160/45 на котельной «Перевал» (верхний тепловой пункт), насоса 1 Д630-90 стац.№2 на ЦТП </t>
  </si>
  <si>
    <t>Капитальный ремонт участка тепловых сетей по ул. Бабушкина от центрального теплового пункта до дома № 5 г. Слюдянка, Иркутской области</t>
  </si>
  <si>
    <t xml:space="preserve">Капитальный ремонт участка тепловых сетей  от ТК №1  ж.д. 16г ул. Ленина - 43м., через ТК№ 2 по ул. Вербная, до ТК №1а ул. Рябиновая -27 м.п. г.Слюдянка Иркутской области </t>
  </si>
  <si>
    <t xml:space="preserve">Капитальный ремонт участка тепловых сетей по ул.Ленина,110 до ТК-305 г. Слюдянка Иркутской области </t>
  </si>
  <si>
    <t>Ремонт инженерных сетей теплоснабжения от котельной"Стройка" до жилого дома № 16 Г по ул.Ленина г.Слюдянка (70 м.п.)</t>
  </si>
  <si>
    <t>Капитальный ремонт инженерных систем теплоснабжения от котельной "Рудо" до тепловой камеры в районе дома №22 по ул.Горняцкая</t>
  </si>
  <si>
    <t>Ремонт системы теплоснабжения мкр. СМП</t>
  </si>
  <si>
    <t>Объекты водоснабжения</t>
  </si>
  <si>
    <t>Ремонт водопроводных сетей микрорайона "Перевал" до накопительной емкости от скважины и от накопительной ёмкости до скважины Ду 150 мм (L общая -272 м)</t>
  </si>
  <si>
    <t>Ремонт водопроводных сетей от ул. Ленина № 2 до ул. Куприна , №53  Ду 100 мм (L 460 м)</t>
  </si>
  <si>
    <t>Ремонт водопроводных сетей от ул. Советская № 17 до ул. Железнодорожная №3а и пер. Пионерский 3, ул Московская 5 Ду 100 мм (L - 600 м)</t>
  </si>
  <si>
    <t>Проектирование объекта "Строительство канализационных очистных сооружений в Слюдянском муниципальном образовании</t>
  </si>
  <si>
    <t>Ремонт инженерных  сетей водоотведения по ул.Ленинградская, 2А, L 42 м.п.</t>
  </si>
  <si>
    <t>Объекты водоотведения</t>
  </si>
  <si>
    <t xml:space="preserve">Установка котла №4 КВр 0,6-95 </t>
  </si>
  <si>
    <t>Котельная «Собственная база»</t>
  </si>
  <si>
    <t>I</t>
  </si>
  <si>
    <t>Объекты теплоснабжения</t>
  </si>
  <si>
    <t xml:space="preserve">Капитальный ремонт здания котельной «Перевал» </t>
  </si>
  <si>
    <t>Строительство канализационных очистных сооружений в Слюдянском муниципальном образовании</t>
  </si>
  <si>
    <t xml:space="preserve">Капитальный ремонт котла КВм 1,25 ст №1 топка ТПШМ </t>
  </si>
  <si>
    <t xml:space="preserve">Капитальный ремонт КИП и автоматики котла КЕ-25-14С стац. №2 </t>
  </si>
  <si>
    <t>Капитальный ремонт котла КЕ 25-14 С стац.№ 1</t>
  </si>
  <si>
    <t>Капитальный ремонт  теплообменного оборудования в котельной "Перевал»</t>
  </si>
  <si>
    <t>Капитальный ремонт дымовой трубы на котельной «Собственная база»</t>
  </si>
  <si>
    <t>Капитальный ремонт дымовой трубы на котельной "Стройка"</t>
  </si>
  <si>
    <t xml:space="preserve">Капитальный ремонт участка тепловых сетей в районе дома № 22 по ул. Горняцкая (Ду-89мм-154м, Ду-50мм-154м, Ду-219мм 154*2=308м) </t>
  </si>
  <si>
    <t>Капитальный ремонт участка тепловых сетей по ул. Перевальская, в районе бани Ду-373мм -36*2м</t>
  </si>
  <si>
    <t>Капитальный ремонт участка тепловых сетей по ул. Советская, 43 от ТК ЦК до ТК ул. Советская, 64 (Ду-150мм-185м*2=370м) Ду 150 - 66 м.., Ду 57- 27 м..п.</t>
  </si>
  <si>
    <t>Капитальный ремонт дымовой трубы. Диаметр-3000 мм, высота-100 метров.</t>
  </si>
  <si>
    <t>Капитальный ремонт или замена топочной решетки котла №2. (Топка механическая ТЧЗМ-2,7/5,6 №2, активная площадь решетки -13,1м2, мощность эл.двигателя 1,1 КВт, 1000 об/мин)</t>
  </si>
  <si>
    <t>Капитальный ремонт или замена топочной решетки котла №1 и №2. (ТЛЗМ №2, 1,87*3, активная площадь решетки 4,4м2 с эл./дв. 5.5 кВт * 1000 об/мин), трубной части котлов КЕ 6,5-14С №1 и №2, экономайзера ЭБ2-236И котловой ячейки №2.</t>
  </si>
  <si>
    <t>Замена водовода ул.Тонконога от центрального водозабора до здания товарной конторы d=150мм l=1200м</t>
  </si>
  <si>
    <t xml:space="preserve">Замена шиберной режущей задвижки диаметром 500 мм на КНС №3 </t>
  </si>
  <si>
    <t>Замена насосного агрегата К90/20 с двигателем 7,5кВт 3000об.мин в здании фильтров центральных КОС</t>
  </si>
  <si>
    <t>Капитальный ремонт теплообменного оборудования контура луч ул.Школьная</t>
  </si>
  <si>
    <t>Капитальный ремонт  котла "Универсал-6" на котел КВД 0,5</t>
  </si>
  <si>
    <t>Капитальный ремонт котлов КВр-0,6 (2 шт.)</t>
  </si>
  <si>
    <t>Капитальный ремонт газаоочистного оборудования</t>
  </si>
  <si>
    <t>Капитальный ремонт участка тепловых сетей по ул. Бабушкина от котельной «Центральная» до тепловой камеры № 5 г. Слюдянка, Иркутской области» l=336</t>
  </si>
  <si>
    <t>Приложение №1 к муниципальной программе «Комплексное развитие систем коммунальной инфраструктуры Слюдянского муниципального образования на период до 2031 года», утвержденной решением Думы Слюдянского муниципального образования от 27.02.2015 года № 9 III – ГД, в редакции от "___" _____________2025 г. №_____ V-ГД</t>
  </si>
  <si>
    <t xml:space="preserve">Монтаж коммерческих узлов учета тепловой энергии на котельных «Центральная», «Рудо», «Перевал», тепловых пунктах «ЦТП», «НТП» - 8шт </t>
  </si>
  <si>
    <t>Капитальный ремонт теплообменного оборудования ВТП (поставка)</t>
  </si>
  <si>
    <t xml:space="preserve">Капитальный ремонт котельного оборудования котельной «Стройка» (установлен котел КВм-2,5 №3, на каждой линейке ячеек №1 и №3 установлен индивидуальный циклон ЦН-15-800х2-УП и дымосос ДН-9-1500 с эл. двигателем 15 кВт).  </t>
  </si>
  <si>
    <t>Модернизация котельной "Стройка" (системы ЗСУ  с установкой углеподачи и дробилки )</t>
  </si>
  <si>
    <t>"Капитальный ремонт участка тепловых сетей, холодного водоснабжения и водоотведения от дома № 21,24,26  поул. Менделеева г. Слюдянка, Иркутской области".</t>
  </si>
  <si>
    <t>"Капитальный ремонт участка тепловых сетей, холодного водоснабжения и водоотведения от дома № 1 по пер. Рудничный до дома № 8 по ул. Школьная г. Слюдянка, Иркутской области".</t>
  </si>
  <si>
    <t>Капитальный ремонт участка тепловых сетей по улице Пушкина</t>
  </si>
  <si>
    <t xml:space="preserve">Капитальный ремонт канализационных коллекторов по улице Перевальская </t>
  </si>
  <si>
    <t>Ремонт инженерных сетей водоотведения районе ул. Бабушкина д.№14-18, dy 200, L 60 м.п.</t>
  </si>
  <si>
    <t>Капитальный ремонт инженерных сетей водоттведения ул. Фрунзе. 7, пер. Волгоградский, 2,4 г. Слюдянка,  L 108 м.п</t>
  </si>
  <si>
    <t>Капитальный ремонт инженерных сетей теплоснабжения ул. Фрунзе. 7, пер. Волгоградский, 2,4 г. Слюдянка, (L 205 м)</t>
  </si>
  <si>
    <t>Ремонт инженерных сетей водоотведения Ду-110мм-12м, ул. Слюдянских Красногвардейцев, 55, L 30 м.п.</t>
  </si>
  <si>
    <t>Всего необходимый объем финансирования</t>
  </si>
  <si>
    <t>Комплексные предпроетные проработки обоснования строительства / модернизации канализационных сетей с учетом существующих нагрузок и перспективной застройки (подключение индивидуальных жилых домовладений)</t>
  </si>
  <si>
    <t>Подбора комплексной системы водоподготовки, приобретение оборудования для очистки воды в скважинах микрорайона "СМП", "Квартал", Центрального водозабора</t>
  </si>
  <si>
    <t xml:space="preserve">  № </t>
  </si>
  <si>
    <t>?</t>
  </si>
  <si>
    <t>не выполнены</t>
  </si>
  <si>
    <t>Модернизация и (или) реконструкция водозабора «Центральный»: установка частотных преобразователей, замена насоса для перекачки воды на водозаборе Центральный, ул.40 Лет Октября, 74</t>
  </si>
  <si>
    <t>Замена водопроводных колонок: ул. Капотина*ул.Слюдянских Красногвардейцев; 40 Лет Октября, 56; Куприна, 49;  Перевальская, 14;      Железнодорожная, 15</t>
  </si>
  <si>
    <t>Перекладка водовода ПЭ Ду-40мм -140мп на ж дом № 17 ул. Гранитная от водоразборной колонки до колодца (без врезок на частный сектор)</t>
  </si>
  <si>
    <t>Перекладка водовода Ду-63мм-50мп, от Школьной,3 до пер Рудничный,4 с устройством нового водопроводного колодца -1шт* в 2кольца</t>
  </si>
  <si>
    <t>Ремонт водопроводных колодцев: ул.Капотина, Кутелева,24; ул.Кутелева в районе ДС; ВНС; Амбулаторная,26; Фрунзе,16;  Фрунзе, 4</t>
  </si>
  <si>
    <t>Замена емкости на скважине ул.Кутелева,74</t>
  </si>
  <si>
    <t>Реконструкция сети холодного водоснабжения от ул. Советская, 45 до «Бани» с заменой чугунных труб Ду 200 мм на трубы из полиэтилена низкого давления  (ПНД)</t>
  </si>
  <si>
    <t>Реконструкция сети холодного водоснабжения по ул. Тонконога от центрального водозабора до железнодорожного вокзала с заменой чугунных труб Ду 200 мм на трубы из полиэтилена низкого давления  (ПНД)</t>
  </si>
  <si>
    <r>
      <t>Капитальный ремонт инженерных сетей водо</t>
    </r>
    <r>
      <rPr>
        <sz val="10"/>
        <color rgb="FF000000"/>
        <rFont val="Times New Roman"/>
        <family val="1"/>
        <charset val="204"/>
      </rPr>
      <t>отведения по ул. Амбулаторная, 20 г.Слюдянка, L 55+15 м.</t>
    </r>
  </si>
  <si>
    <t>Капитальный ремонт инженерных сетей водоотведения от дома №3 до дома №5 ул. Бабушкина г.Слюдянка L 36 м.</t>
  </si>
  <si>
    <t>Перекладка труб наружной канализации (придомовая) Ду-150мм- от ЖД №5 ул. Горняцкая (40пм), ввод в дома Ду-100мм-по 2пм*4шт, с устройством новых канализационных колодцев-4шт(КЦ-1000-4шт*2)-8шт: КЦП 1000мм- 4шт; КЦД1000-4шт)</t>
  </si>
  <si>
    <t>Прокладка труб наружной канализации от ж дома №22 ул. Ленина до центрального коллектора ул. Ленина (уход от Панорамы) КОРСИС Ду-160мм-30мп, с устройством колодцев-2шт по 3 кольца</t>
  </si>
  <si>
    <t>Ремонт канализационных колодцев: ул Ленина,22-Б(Бристоль); Мичурина; ЦК; Гранитная,1(школа№1); Ленина,93-2шт КЦП1500мм-5шт</t>
  </si>
  <si>
    <t>Замена плит перекрытия канализационных колодцев КЦП-1000мм-19шт., ул Ленина: №79-3шт; № 95-3шт; №14-2шт; №16-3шт; № 3-Б центральный кол-р; Фрунзе №2-2шт; пер. Красногвардейский № 1-1шт; Мичурина-1шт; Солнечная №22-1шт; Бабушкина №10-2шт.</t>
  </si>
  <si>
    <t>Ремонт оголовков колодцев (высота колец-30см). Адреса: ул Ленина: №79-3шт; № 95-3шт; №16-3шт; Солнечная №22-1шт; Бабушкина №10-2шт.</t>
  </si>
  <si>
    <t>Установка люков в комплекте. Адреса: ул.Гранитная,1(школа №1)-1шт; Фрунзе, №2-2шт; Ленина №14-2шт; 16-3шт; 3-БЦК-1шт; Мичурина-2шт; Солнечная, №2-2шт; Бабушкина,10-2шт</t>
  </si>
  <si>
    <t>Реконструкция канализационного коллектора от КНС-3 до КОС «Перевал» с заменой стальных труб на трубы из полиэтилена низкого давления (ПНД)</t>
  </si>
  <si>
    <t>2032 г.</t>
  </si>
  <si>
    <t>2033 г.</t>
  </si>
  <si>
    <t>2034 г.</t>
  </si>
  <si>
    <t>2035 г.</t>
  </si>
  <si>
    <t xml:space="preserve"> Котельные «Центральная», «Рудо», «Перевал». Проектирование и установка системы организации вихревого движения дымовых газов паровых котлов КЕ-25, КЕ-10, КЕ-6,5 </t>
  </si>
  <si>
    <t xml:space="preserve"> Котельная «Рудо». Установка частотных преобразователей в количестве 3 шт. суммарной мощностью 345 кВт </t>
  </si>
  <si>
    <t xml:space="preserve">Модернизация котельной «Стройка». Замена котлов №1, №2 и №3 КВм-1,16 на котлы КВм-2,5 с установкой углеподачи и дробилки  </t>
  </si>
  <si>
    <t xml:space="preserve">Модернизация котельной «Стройка». Установка линейки водогрейных котлов КВм-2,5-95ШП в комплекте с вспомогательным оборудованием, замена линии ШЗУ котельной и топливоподачи. </t>
  </si>
  <si>
    <t>Модернизация котельной «СМП» с установкой двух водогрейных котлов типа КВм-2,5-95ШП</t>
  </si>
  <si>
    <t>Реконструкция тепловой сети от НТП «Перевал» до «Бани» с Ду 300 на Ду 400 мм</t>
  </si>
  <si>
    <t>Модернизация тепловой сети «Восточный луч» котельной «Центральная» с переключением концевых многоквартирных домов теплового луча «ЦТП» на «Восточный луч»</t>
  </si>
  <si>
    <t>Реконструкция теплового луча «ул. Шахтерская» котельной «Рудо» с увеличение диаметра тепловой сети от пер. Коммунальный, 5 до ул. Шахтерская, 22 с Ду 80 мм на Ду 100 мм</t>
  </si>
  <si>
    <t xml:space="preserve">Капитальный ремонт теплообменного оборудования теплового луча «Город» в котельной «Рудо» на новые аппараты марки ТТАИ-22-14-1 и охладители конденсата ТТАИ-22-14-2 в количестве 2 ед. </t>
  </si>
  <si>
    <t xml:space="preserve">Замена КИП котла КЕ 25-14С  стац. №3 </t>
  </si>
  <si>
    <t xml:space="preserve">Капитальный ремонт КИП котла КЕ-25-14С стац. №2 </t>
  </si>
  <si>
    <t>Капитальный ремонт топочной решетки котла КЕ 25-14 стац №.3</t>
  </si>
  <si>
    <t>Капитальный ремонт котельной «Центральная»  (здание)</t>
  </si>
  <si>
    <t xml:space="preserve">Капитальный ремонт дробилки </t>
  </si>
  <si>
    <t xml:space="preserve">Капитальный ремонт аккумуляторных емкостей №1,2 </t>
  </si>
  <si>
    <t xml:space="preserve">Капитальный ремонт теплообменного оборудования ВТП, НТП </t>
  </si>
  <si>
    <t>Капитальный ремонт оборудования котельной "Перевал" (замена второго (резервного) теплообменного аппарата, дымососов ДН-11,2Х-45-1500 - 3 шт, с карманом рихтера к дымососам ДН-11,2, циклона - 2 шт., топочной решетки котла, трубной части котла КЕ 6,5-14С стац №1 )</t>
  </si>
  <si>
    <t>Капитальный ремонт перекачивающих насосных агрегатов К-100-65-250 (2 шт.) контура №1 котельная - НТП</t>
  </si>
  <si>
    <t>Установка котла отопительного электрического Zota SolidХ</t>
  </si>
  <si>
    <t>Капитальный ремонт участка тепловых сетей, холодного водоснабжения и водоотведения на придомовой территории от дома № 1 по пер. Рудничный до дома № 8 по ул. Школьная, г. Слюдянка, Иркутской области»</t>
  </si>
  <si>
    <t>Капитальный ремонт участка тепловых сетей, холодного водоснабжения по ул. Пушкина от дома № 1 до дома № 51, г. Слюдянка, Иркутской области</t>
  </si>
  <si>
    <t>Замена участка тепловой сети от ТК Зинурова до ухода от заужения, труба Ду-89мм-15м*2, задвижка Ду-80мм-2шт г.Слюдянка, Шахтерская 43, 24, 22</t>
  </si>
  <si>
    <t xml:space="preserve">Замена участка тепловой сети от в районе дома ул. Советская,43. Труба Ду-50мм -25м*2(50мп), задвижки: Ду-50мм-2шт. Ремонт колодца КЦП-1500мм-1шт; люк в сборе-1шт; лотки с крышками 800мм-25м. г. Слюдянка, </t>
  </si>
  <si>
    <t xml:space="preserve">Замена участка тепловой сети в районе дома ул. Бабушкина,4. Труба Ду-80мм-18мм*2 (36мп), задвижка: Ду-80мм-2шт. </t>
  </si>
  <si>
    <t>Замена участка тепловой сети в районе дома ул.Фрунзе 5. Труба Ду-50мм-25мм*2 (50мп)</t>
  </si>
  <si>
    <t>Замена участка тепловой сети от ТК до дома ул. Ленинградская,2а. Труба Ду-89мм-26м*2(52мп), задвижка: Ду-80мм-2шт. Ремонт колодца КЦ 1500мм-2шт; КЦП-1500мм-1шт; люк в сборе-1шт; лотки с крышками 800мм -26м</t>
  </si>
  <si>
    <t>Замена участка тепловой сети от ТК до дома ул. Горняцкая 11. Труба Ду-50мм-25мм*2(50мп)</t>
  </si>
  <si>
    <t xml:space="preserve">Капитальный ремонт участка тепловой сети расположенного по улице Героя Ивана Тонконог № 21 г. Слюдянка, Иркутской области» </t>
  </si>
  <si>
    <t>Строительство ВЛИ-0,4кВ по договорам на тех. присоединение – 6,030 км.</t>
  </si>
  <si>
    <t>Установка КТПН-630 кВА ул.Горная.</t>
  </si>
  <si>
    <t>Капитальный ремонт ВЛ-6 кВ, протяженностью 0,77 км, ВЛ-0,4 кВ, протяженностью 2,32 км. И установкой двух КТПН-630 кВА ул.Набережная, ул.Слюдяная.</t>
  </si>
  <si>
    <t>Капитальный ремонт линий электропередач ВЛ - 0,4 кВ, в г. Слюдянка, протяженностью 2,083 км, (ул.Шахтерская, ул.Горная, ул.Московская, ул.Ржанова);</t>
  </si>
  <si>
    <t>Подключено новых потребителей (новое строительство, увеличение мощности) по договорам на технологическое присоединение  –  137 объектов, общей установленной мощностью 1,924 Мвт.;</t>
  </si>
  <si>
    <t>Капитальный ремонт ВЛ-10 кВ, ВЛ-0,4 кВ, протяженностью 0,1 км, с установкой КТПН-630 кВА по ул.40 Лет Октября.</t>
  </si>
  <si>
    <t>Установка КТПН-б30/б/0,4кВ, г.Слюдянка, ул. Васильева.</t>
  </si>
  <si>
    <t>В рамках инвестиционной программы ОГУЭП «Облкоммунэнерго» выполнено новое строительство распределительных электрических сетей 0,4-6 кВ в мкр.Перевал, мкр. Рудо, г. Слюдянка - 0,16 МВА/1 км- 3,1 млн.руб. Строительство КТПН-250кВА/6/0,4кВ, ВЛИ-0,4кВ по ул. Мичурина, СКТП-160кВА/10-0,4кВ, ул. Пролетарская.</t>
  </si>
  <si>
    <t>Подключено новых потребителей (новое строительство, увеличение мощности) по договорам на технологическое присоединение - 179 потребителей - 2,085 МВт.</t>
  </si>
  <si>
    <t>Строительство ВЛИ-0,4кВ по договорам на тех. присоединение -2,336 км.</t>
  </si>
  <si>
    <t>Капитальный ремонт ВЛ-6 кВ, КТПН-630/6/0,4 кВ, ВЛ-0,4кВ, г. Слюдянка, ул. Набережная - 0,801км/0,Зкм/1шт.</t>
  </si>
  <si>
    <t>Капитальный ремонт ВЛ-0,4кВ от ТП-1 "Слюдянских Красногвардейцев", фидер "Посёлок", г. Слюдянка, ул. Слюдянских Красногвардейцев - 0,3 км.</t>
  </si>
  <si>
    <r>
      <t>Капитальный ремонт ВЛ-0,4 кВ от ТП-39 "Лермонтова", ф. "Свободы", ф</t>
    </r>
    <r>
      <rPr>
        <b/>
        <sz val="11"/>
        <color rgb="FF30311D"/>
        <rFont val="Times New Roman"/>
        <family val="1"/>
        <charset val="204"/>
      </rPr>
      <t xml:space="preserve">. </t>
    </r>
    <r>
      <rPr>
        <sz val="10"/>
        <color rgb="FF30311D"/>
        <rFont val="Times New Roman"/>
        <family val="1"/>
        <charset val="204"/>
      </rPr>
      <t>"Черемуховая»  г, Слюдянка, ул. Свободы, ул. Черёмуховая - 0,79 км.</t>
    </r>
  </si>
  <si>
    <t>Капитальный ремонт ВЛ-6 кВ, КТПН-б30/б/0,4кВ, г. Слюдянка, ул. Куприна- 0,305 км./1 шт.</t>
  </si>
  <si>
    <t>Подключено новых потребителей (новое строительство, увеличение мощности) по договорам на технологическое присоединение - 125 потребителей - 1,766 МВт.</t>
  </si>
  <si>
    <t>Строительство КТПН-250 кВА/6/0,4 кВ, ВЛИ-0,4 кВ по улице Мичурина</t>
  </si>
  <si>
    <t>Построено ВЛ-0,4 кВ - 1,962 км.</t>
  </si>
  <si>
    <t>Замена трансформаторов в ТП-4В, ТП-25, ТП-13 г.Слюдянка</t>
  </si>
  <si>
    <t>Капитальный ремонт линий электропередач ВЛ - 0,4 кВ, 6 кВ  в г. Слюдянка: п.Сухой ручей, ул.Калинина, ул.Серова, ул.Рыбака – 0,78 км.; п.Сухой ручей, ул.Островского, ул.Гоголя, ул.Ленская – 0,56 км.; п.Сухой ручей, ул.Профсоюзная, ул.Железнодожная – 0,57 км.; г.Слюдянка, ул.Ленина  – 1,01 км.;  г.Слюдянка, ул.Карьерная – 0,435 км.; г.Слюдянка, ул.Первомайская – 0,47 км.</t>
  </si>
  <si>
    <t>Строительство КТПН-630 кВА ул.Зеленая, пер.Родниковый  – 1 шт.; ул.Болотная  – 1 шт.;ул.Ленина – 2 шт.; ул.Карьерная – 1 шт.</t>
  </si>
  <si>
    <t>Подключено 134 объекта по договорам на технологическое присоединение  (новое подключение, увеличение мощности), построено 1,645 км. Сетей, установлена 1 подстанция.</t>
  </si>
  <si>
    <t>Проведены работы по прочистке просек ВЛ-6/0,4 кВ по ул.Парижской Коммуны, ул.Шахтерская, ул.Зеленая, ул.Перевальская в объеме 5,9 км.</t>
  </si>
  <si>
    <t>Капитальный ремонт линий электропередач Вл -0,4 кВ в г. Слюдянка: пер.Ангарский, пер.Малый, пер.Дачный,  - 530 м., пер.Березовый – 260 м., ул.Слюдянских Красногвардейцев – 250 м., пер.Безымянный – 195 м., ул.Куприна – 300 м., Кл-10кВ от ТП-1А ЖД до ТП-2ЖД – 2 кабеля по 250 м.</t>
  </si>
  <si>
    <t>Установлено 3 реклоузера (ул.Ленинградская в районе дома № 57, ул.Парижской Коммуны, в районе дома № 31, ул.Перевальская, в районе МЧС).</t>
  </si>
  <si>
    <t xml:space="preserve">Запущена ВЛ – 6 кВ от ПС-Рудная. </t>
  </si>
  <si>
    <t>Произведен ремонт трансформаторов на подстанциях ТП-6, ТП-6ЖД, ТП-СМП, ТП-4Б, ТП-Рубеж.</t>
  </si>
  <si>
    <t>Подключено 59 объектов по договорам на технологическое присоединение, присоединяемая мощность 1,1 МВт.</t>
  </si>
  <si>
    <t>Капитальный ремонт линий электропередач ВЛ - 0,4 кВ в г. Слюдянка: пер.Ангарский, пер.Малый, пер.Дачный,  пер.Большой - 269 м., ул.Мичурина – 265 м., ул.Болотная – 330 м., ул.Васильева – 300 м.</t>
  </si>
  <si>
    <t>Строительство линий электропередач ВЛ - 0,4 кВ в г. Слюдянка:  ул.Пушкина, ул.Ленина от ТП-29 «Телевизионная» - 620 м.,  ул.Московская - 75 м., пер.Береговой - 140 м.</t>
  </si>
  <si>
    <t>Подключено 49 объектов по договорам на технологическое присоединение, присоединяемая мощность 0,68 МВт.</t>
  </si>
  <si>
    <t>Разделение фидера ВЛ-0,4кВ с заменой провода на СИП г.Слюдянка, ул.Матросова- 50м</t>
  </si>
  <si>
    <t>Капитальный ремонт провода на СИП г.Слюдянка, ул. Кутелева – 40м.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</si>
</sst>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2060"/>
      <name val="Times New Roman"/>
      <family val="1"/>
      <charset val="204"/>
    </font>
    <font>
      <b/>
      <sz val="10"/>
      <color rgb="FF002060"/>
      <name val="Times New Roman"/>
      <family val="1"/>
      <charset val="204"/>
    </font>
    <font>
      <sz val="10"/>
      <color rgb="FF00000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8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b/>
      <sz val="11"/>
      <color rgb="FF30311D"/>
      <name val="Times New Roman"/>
      <family val="1"/>
      <charset val="204"/>
    </font>
    <font>
      <sz val="10"/>
      <color rgb="FF30311D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6" fillId="0" borderId="0"/>
  </cellStyleXfs>
  <cellXfs count="69">
    <xf numFmtId="0" fontId="0" fillId="0" borderId="0" xfId="0"/>
    <xf numFmtId="0" fontId="0" fillId="0" borderId="1" xfId="0" applyBorder="1"/>
    <xf numFmtId="0" fontId="11" fillId="0" borderId="1" xfId="0" applyFont="1" applyBorder="1" applyAlignment="1">
      <alignment vertical="center"/>
    </xf>
    <xf numFmtId="0" fontId="1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1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0" xfId="0" applyFont="1"/>
    <xf numFmtId="2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0" fontId="0" fillId="3" borderId="0" xfId="0" applyFill="1"/>
    <xf numFmtId="0" fontId="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0" fillId="0" borderId="1" xfId="0" applyNumberFormat="1" applyBorder="1"/>
    <xf numFmtId="164" fontId="2" fillId="0" borderId="1" xfId="0" applyNumberFormat="1" applyFont="1" applyBorder="1" applyAlignment="1">
      <alignment vertical="center" wrapText="1"/>
    </xf>
    <xf numFmtId="0" fontId="0" fillId="3" borderId="1" xfId="0" applyFill="1" applyBorder="1"/>
    <xf numFmtId="0" fontId="2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3" borderId="2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wrapText="1"/>
    </xf>
    <xf numFmtId="0" fontId="0" fillId="4" borderId="1" xfId="0" applyFill="1" applyBorder="1"/>
    <xf numFmtId="0" fontId="15" fillId="0" borderId="1" xfId="0" applyFont="1" applyBorder="1" applyAlignment="1">
      <alignment horizontal="justify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2CE84757-CAAC-4392-9501-1D46820952B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D448DC-2212-484C-9C81-A174DA1B21E2}">
  <dimension ref="A1:U243"/>
  <sheetViews>
    <sheetView tabSelected="1" view="pageLayout" zoomScale="85" zoomScaleNormal="100" zoomScaleSheetLayoutView="90" zoomScalePageLayoutView="85" workbookViewId="0">
      <selection activeCell="Q24" sqref="Q24"/>
    </sheetView>
  </sheetViews>
  <sheetFormatPr defaultRowHeight="15" x14ac:dyDescent="0.25"/>
  <cols>
    <col min="1" max="1" width="6.7109375" customWidth="1"/>
    <col min="2" max="2" width="68.5703125" customWidth="1"/>
    <col min="3" max="3" width="14.140625" customWidth="1"/>
    <col min="4" max="11" width="6.42578125" customWidth="1"/>
    <col min="12" max="12" width="8.7109375" customWidth="1"/>
    <col min="13" max="13" width="7.7109375" customWidth="1"/>
    <col min="14" max="15" width="6.7109375" style="44" customWidth="1"/>
    <col min="16" max="17" width="6.42578125" style="44" customWidth="1"/>
    <col min="18" max="18" width="6" style="44" bestFit="1" customWidth="1"/>
    <col min="19" max="20" width="6" bestFit="1" customWidth="1"/>
  </cols>
  <sheetData>
    <row r="1" spans="1:20" ht="87" customHeight="1" x14ac:dyDescent="0.25">
      <c r="K1" s="66" t="s">
        <v>182</v>
      </c>
      <c r="L1" s="66"/>
      <c r="M1" s="66"/>
      <c r="N1" s="66"/>
      <c r="O1" s="66"/>
      <c r="P1" s="66"/>
      <c r="Q1" s="66"/>
      <c r="R1" s="66"/>
      <c r="S1" s="66"/>
      <c r="T1" s="66"/>
    </row>
    <row r="2" spans="1:20" ht="38.25" customHeight="1" x14ac:dyDescent="0.25">
      <c r="A2" s="67" t="s">
        <v>78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</row>
    <row r="4" spans="1:20" ht="66" customHeight="1" x14ac:dyDescent="0.25">
      <c r="A4" s="49" t="s">
        <v>198</v>
      </c>
      <c r="B4" s="49" t="s">
        <v>0</v>
      </c>
      <c r="C4" s="49" t="s">
        <v>116</v>
      </c>
      <c r="D4" s="49" t="s">
        <v>125</v>
      </c>
      <c r="E4" s="49" t="s">
        <v>124</v>
      </c>
      <c r="F4" s="49" t="s">
        <v>122</v>
      </c>
      <c r="G4" s="49" t="s">
        <v>123</v>
      </c>
      <c r="H4" s="49" t="s">
        <v>1</v>
      </c>
      <c r="I4" s="49" t="s">
        <v>2</v>
      </c>
      <c r="J4" s="49" t="s">
        <v>3</v>
      </c>
      <c r="K4" s="49" t="s">
        <v>4</v>
      </c>
      <c r="L4" s="49" t="s">
        <v>5</v>
      </c>
      <c r="M4" s="49" t="s">
        <v>6</v>
      </c>
      <c r="N4" s="27" t="s">
        <v>7</v>
      </c>
      <c r="O4" s="27" t="s">
        <v>8</v>
      </c>
      <c r="P4" s="27" t="s">
        <v>9</v>
      </c>
      <c r="Q4" s="27" t="s">
        <v>10</v>
      </c>
      <c r="R4" s="27" t="s">
        <v>11</v>
      </c>
      <c r="S4" s="49" t="s">
        <v>12</v>
      </c>
      <c r="T4" s="49" t="s">
        <v>13</v>
      </c>
    </row>
    <row r="5" spans="1:20" ht="15.75" x14ac:dyDescent="0.25">
      <c r="A5" s="49"/>
      <c r="B5" s="46" t="s">
        <v>195</v>
      </c>
      <c r="C5" s="38">
        <f>SUM(D5:T5)</f>
        <v>3969.7517820000003</v>
      </c>
      <c r="D5" s="34">
        <f t="shared" ref="D5:T5" si="0">D146+D148+D166</f>
        <v>5.0710000000000006</v>
      </c>
      <c r="E5" s="34">
        <f t="shared" si="0"/>
        <v>16.637</v>
      </c>
      <c r="F5" s="34">
        <f t="shared" si="0"/>
        <v>6.5830000000000002</v>
      </c>
      <c r="G5" s="34">
        <f t="shared" si="0"/>
        <v>2.54</v>
      </c>
      <c r="H5" s="34">
        <f t="shared" si="0"/>
        <v>87.661801999999994</v>
      </c>
      <c r="I5" s="34">
        <f t="shared" si="0"/>
        <v>15.940999999999999</v>
      </c>
      <c r="J5" s="34">
        <f t="shared" si="0"/>
        <v>21.649979999999999</v>
      </c>
      <c r="K5" s="34">
        <f t="shared" si="0"/>
        <v>55.991</v>
      </c>
      <c r="L5" s="34">
        <f t="shared" si="0"/>
        <v>16.414999999999999</v>
      </c>
      <c r="M5" s="34">
        <f t="shared" si="0"/>
        <v>26.809000000000005</v>
      </c>
      <c r="N5" s="34">
        <f t="shared" si="0"/>
        <v>36.03</v>
      </c>
      <c r="O5" s="34">
        <f t="shared" si="0"/>
        <v>211.524</v>
      </c>
      <c r="P5" s="34">
        <f t="shared" si="0"/>
        <v>2127.5640000000003</v>
      </c>
      <c r="Q5" s="34">
        <f t="shared" si="0"/>
        <v>1308.135</v>
      </c>
      <c r="R5" s="34">
        <f t="shared" si="0"/>
        <v>18</v>
      </c>
      <c r="S5" s="34">
        <f t="shared" si="0"/>
        <v>4.2</v>
      </c>
      <c r="T5" s="34">
        <f t="shared" si="0"/>
        <v>9</v>
      </c>
    </row>
    <row r="6" spans="1:20" ht="15.75" x14ac:dyDescent="0.25">
      <c r="A6" s="5" t="s">
        <v>158</v>
      </c>
      <c r="B6" s="3" t="s">
        <v>159</v>
      </c>
      <c r="C6" s="12"/>
      <c r="D6" s="49"/>
      <c r="E6" s="49"/>
      <c r="F6" s="49"/>
      <c r="G6" s="49"/>
      <c r="H6" s="49"/>
      <c r="I6" s="49"/>
      <c r="J6" s="49"/>
      <c r="K6" s="49"/>
      <c r="L6" s="49"/>
      <c r="M6" s="49"/>
      <c r="N6" s="27"/>
      <c r="O6" s="27"/>
      <c r="P6" s="27"/>
      <c r="Q6" s="27"/>
      <c r="R6" s="27"/>
      <c r="S6" s="49"/>
      <c r="T6" s="49"/>
    </row>
    <row r="7" spans="1:20" x14ac:dyDescent="0.25">
      <c r="A7" s="5"/>
      <c r="B7" s="49" t="s">
        <v>14</v>
      </c>
      <c r="C7" s="38">
        <f>SUM(C8:C21)</f>
        <v>141.749</v>
      </c>
      <c r="D7" s="20">
        <f>SUM(D8:D26)</f>
        <v>0</v>
      </c>
      <c r="E7" s="20">
        <f t="shared" ref="E7:T7" si="1">SUM(E8:E26)</f>
        <v>0</v>
      </c>
      <c r="F7" s="20">
        <f t="shared" si="1"/>
        <v>0</v>
      </c>
      <c r="G7" s="20">
        <f t="shared" si="1"/>
        <v>0</v>
      </c>
      <c r="H7" s="20">
        <f t="shared" si="1"/>
        <v>5.52</v>
      </c>
      <c r="I7" s="20">
        <f t="shared" si="1"/>
        <v>3.5999999999999996</v>
      </c>
      <c r="J7" s="20">
        <f t="shared" si="1"/>
        <v>4.38</v>
      </c>
      <c r="K7" s="20">
        <f t="shared" si="1"/>
        <v>6.3739999999999997</v>
      </c>
      <c r="L7" s="20">
        <f t="shared" si="1"/>
        <v>0.51500000000000001</v>
      </c>
      <c r="M7" s="20">
        <f t="shared" si="1"/>
        <v>1.3599999999999999</v>
      </c>
      <c r="N7" s="22">
        <f t="shared" si="1"/>
        <v>0</v>
      </c>
      <c r="O7" s="20">
        <f t="shared" si="1"/>
        <v>0</v>
      </c>
      <c r="P7" s="20">
        <f t="shared" si="1"/>
        <v>0</v>
      </c>
      <c r="Q7" s="20">
        <f t="shared" si="1"/>
        <v>120</v>
      </c>
      <c r="R7" s="20">
        <f t="shared" si="1"/>
        <v>18</v>
      </c>
      <c r="S7" s="20">
        <f t="shared" si="1"/>
        <v>4.2</v>
      </c>
      <c r="T7" s="20">
        <f t="shared" si="1"/>
        <v>9</v>
      </c>
    </row>
    <row r="8" spans="1:20" x14ac:dyDescent="0.25">
      <c r="A8" s="49">
        <v>1</v>
      </c>
      <c r="B8" s="9" t="s">
        <v>15</v>
      </c>
      <c r="C8" s="49">
        <f>SUM(D8:T8)</f>
        <v>0.72</v>
      </c>
      <c r="D8" s="49"/>
      <c r="E8" s="49"/>
      <c r="F8" s="49"/>
      <c r="G8" s="49"/>
      <c r="H8" s="14">
        <v>0.72</v>
      </c>
      <c r="I8" s="15"/>
      <c r="J8" s="14"/>
      <c r="K8" s="14"/>
      <c r="L8" s="14"/>
      <c r="M8" s="14"/>
      <c r="N8" s="27"/>
      <c r="O8" s="27"/>
      <c r="P8" s="27"/>
      <c r="Q8" s="27"/>
      <c r="R8" s="27"/>
      <c r="S8" s="49"/>
      <c r="T8" s="49"/>
    </row>
    <row r="9" spans="1:20" x14ac:dyDescent="0.25">
      <c r="A9" s="51">
        <v>1</v>
      </c>
      <c r="B9" s="9" t="s">
        <v>16</v>
      </c>
      <c r="C9" s="51">
        <f t="shared" ref="C9:C26" si="2">SUM(D9:T9)</f>
        <v>0.72</v>
      </c>
      <c r="D9" s="49"/>
      <c r="E9" s="49"/>
      <c r="F9" s="49"/>
      <c r="G9" s="49"/>
      <c r="H9" s="14"/>
      <c r="I9" s="14">
        <v>0.72</v>
      </c>
      <c r="J9" s="14"/>
      <c r="K9" s="14"/>
      <c r="L9" s="15"/>
      <c r="M9" s="14"/>
      <c r="N9" s="27"/>
      <c r="O9" s="27"/>
      <c r="P9" s="27"/>
      <c r="Q9" s="27"/>
      <c r="R9" s="27"/>
      <c r="S9" s="49"/>
      <c r="T9" s="49"/>
    </row>
    <row r="10" spans="1:20" x14ac:dyDescent="0.25">
      <c r="A10" s="51">
        <v>1</v>
      </c>
      <c r="B10" s="9" t="s">
        <v>17</v>
      </c>
      <c r="C10" s="51">
        <f t="shared" si="2"/>
        <v>0.84</v>
      </c>
      <c r="D10" s="49"/>
      <c r="E10" s="49"/>
      <c r="F10" s="49"/>
      <c r="G10" s="49"/>
      <c r="H10" s="14">
        <v>0.84</v>
      </c>
      <c r="I10" s="14"/>
      <c r="J10" s="15"/>
      <c r="K10" s="15"/>
      <c r="L10" s="14"/>
      <c r="M10" s="14"/>
      <c r="N10" s="27"/>
      <c r="O10" s="27"/>
      <c r="P10" s="27"/>
      <c r="Q10" s="27"/>
      <c r="R10" s="27"/>
      <c r="S10" s="49"/>
      <c r="T10" s="49"/>
    </row>
    <row r="11" spans="1:20" x14ac:dyDescent="0.25">
      <c r="A11" s="51">
        <v>1</v>
      </c>
      <c r="B11" s="9" t="s">
        <v>18</v>
      </c>
      <c r="C11" s="51">
        <f t="shared" si="2"/>
        <v>0.6</v>
      </c>
      <c r="D11" s="49"/>
      <c r="E11" s="49"/>
      <c r="F11" s="49"/>
      <c r="G11" s="49"/>
      <c r="H11" s="14"/>
      <c r="I11" s="14">
        <v>0.6</v>
      </c>
      <c r="J11" s="14"/>
      <c r="K11" s="14"/>
      <c r="L11" s="14"/>
      <c r="M11" s="14"/>
      <c r="N11" s="27"/>
      <c r="O11" s="27"/>
      <c r="P11" s="27"/>
      <c r="Q11" s="27"/>
      <c r="R11" s="27"/>
      <c r="S11" s="49"/>
      <c r="T11" s="49"/>
    </row>
    <row r="12" spans="1:20" x14ac:dyDescent="0.25">
      <c r="A12" s="51">
        <v>1</v>
      </c>
      <c r="B12" s="9" t="s">
        <v>19</v>
      </c>
      <c r="C12" s="51">
        <f t="shared" si="2"/>
        <v>0.6</v>
      </c>
      <c r="D12" s="49"/>
      <c r="E12" s="49"/>
      <c r="F12" s="49"/>
      <c r="G12" s="49"/>
      <c r="H12" s="14"/>
      <c r="I12" s="14"/>
      <c r="J12" s="14"/>
      <c r="K12" s="14"/>
      <c r="L12" s="14"/>
      <c r="M12" s="14">
        <v>0.6</v>
      </c>
      <c r="N12" s="27"/>
      <c r="O12" s="27"/>
      <c r="P12" s="27"/>
      <c r="Q12" s="27"/>
      <c r="R12" s="27"/>
      <c r="S12" s="49"/>
      <c r="T12" s="49"/>
    </row>
    <row r="13" spans="1:20" ht="40.5" customHeight="1" x14ac:dyDescent="0.25">
      <c r="A13" s="51">
        <v>1</v>
      </c>
      <c r="B13" s="55" t="s">
        <v>222</v>
      </c>
      <c r="C13" s="51">
        <f t="shared" si="2"/>
        <v>2.34</v>
      </c>
      <c r="D13" s="49"/>
      <c r="E13" s="49"/>
      <c r="F13" s="49"/>
      <c r="G13" s="49"/>
      <c r="H13" s="15"/>
      <c r="I13" s="14">
        <v>1.38</v>
      </c>
      <c r="J13" s="14">
        <v>0.96</v>
      </c>
      <c r="K13" s="14"/>
      <c r="L13" s="14"/>
      <c r="M13" s="14"/>
      <c r="N13" s="27"/>
      <c r="O13" s="27"/>
      <c r="P13" s="27"/>
      <c r="Q13" s="27"/>
      <c r="R13" s="27"/>
      <c r="S13" s="49"/>
      <c r="T13" s="49"/>
    </row>
    <row r="14" spans="1:20" ht="25.5" x14ac:dyDescent="0.25">
      <c r="A14" s="51">
        <v>1</v>
      </c>
      <c r="B14" s="55" t="s">
        <v>126</v>
      </c>
      <c r="C14" s="51">
        <f t="shared" si="2"/>
        <v>2.48</v>
      </c>
      <c r="D14" s="49"/>
      <c r="E14" s="49"/>
      <c r="F14" s="49"/>
      <c r="G14" s="49"/>
      <c r="H14" s="14">
        <v>2.48</v>
      </c>
      <c r="I14" s="14"/>
      <c r="J14" s="14"/>
      <c r="K14" s="14"/>
      <c r="L14" s="14"/>
      <c r="M14" s="14"/>
      <c r="N14" s="27"/>
      <c r="O14" s="27"/>
      <c r="P14" s="27"/>
      <c r="Q14" s="27"/>
      <c r="R14" s="27"/>
      <c r="S14" s="49"/>
      <c r="T14" s="49"/>
    </row>
    <row r="15" spans="1:20" ht="25.5" x14ac:dyDescent="0.25">
      <c r="A15" s="51">
        <v>1</v>
      </c>
      <c r="B15" s="55" t="s">
        <v>223</v>
      </c>
      <c r="C15" s="51">
        <f t="shared" si="2"/>
        <v>1.48</v>
      </c>
      <c r="D15" s="49"/>
      <c r="E15" s="49"/>
      <c r="F15" s="49"/>
      <c r="G15" s="49"/>
      <c r="H15" s="14">
        <v>1.48</v>
      </c>
      <c r="I15" s="14"/>
      <c r="J15" s="14"/>
      <c r="K15" s="14"/>
      <c r="L15" s="14"/>
      <c r="M15" s="14"/>
      <c r="N15" s="27"/>
      <c r="O15" s="27"/>
      <c r="P15" s="27"/>
      <c r="Q15" s="27"/>
      <c r="R15" s="27"/>
      <c r="S15" s="49"/>
      <c r="T15" s="49"/>
    </row>
    <row r="16" spans="1:20" ht="25.5" x14ac:dyDescent="0.25">
      <c r="A16" s="51">
        <v>1</v>
      </c>
      <c r="B16" s="9" t="s">
        <v>127</v>
      </c>
      <c r="C16" s="51">
        <f t="shared" si="2"/>
        <v>0.9</v>
      </c>
      <c r="D16" s="49"/>
      <c r="E16" s="49"/>
      <c r="F16" s="49"/>
      <c r="G16" s="49"/>
      <c r="H16" s="14"/>
      <c r="I16" s="14">
        <v>0.9</v>
      </c>
      <c r="J16" s="14"/>
      <c r="K16" s="14"/>
      <c r="L16" s="14"/>
      <c r="M16" s="14"/>
      <c r="N16" s="27"/>
      <c r="O16" s="27"/>
      <c r="P16" s="27"/>
      <c r="Q16" s="27"/>
      <c r="R16" s="27"/>
      <c r="S16" s="49"/>
      <c r="T16" s="49"/>
    </row>
    <row r="17" spans="1:21" ht="24.75" customHeight="1" x14ac:dyDescent="0.25">
      <c r="A17" s="51">
        <v>1</v>
      </c>
      <c r="B17" s="9" t="s">
        <v>128</v>
      </c>
      <c r="C17" s="51">
        <f t="shared" si="2"/>
        <v>0.62</v>
      </c>
      <c r="D17" s="49"/>
      <c r="E17" s="49"/>
      <c r="F17" s="49"/>
      <c r="G17" s="49"/>
      <c r="H17" s="14"/>
      <c r="I17" s="15"/>
      <c r="J17" s="14">
        <v>0.62</v>
      </c>
      <c r="K17" s="14"/>
      <c r="L17" s="14"/>
      <c r="M17" s="14"/>
      <c r="N17" s="27"/>
      <c r="O17" s="27"/>
      <c r="P17" s="27"/>
      <c r="Q17" s="27"/>
      <c r="R17" s="27"/>
      <c r="S17" s="49"/>
      <c r="T17" s="49"/>
    </row>
    <row r="18" spans="1:21" ht="25.5" x14ac:dyDescent="0.25">
      <c r="A18" s="51">
        <v>1</v>
      </c>
      <c r="B18" s="9" t="s">
        <v>183</v>
      </c>
      <c r="C18" s="51">
        <f t="shared" si="2"/>
        <v>2.34</v>
      </c>
      <c r="D18" s="49"/>
      <c r="E18" s="49"/>
      <c r="F18" s="49"/>
      <c r="G18" s="49"/>
      <c r="H18" s="14"/>
      <c r="I18" s="14"/>
      <c r="J18" s="15"/>
      <c r="K18" s="14">
        <v>2.34</v>
      </c>
      <c r="L18" s="14"/>
      <c r="M18" s="14"/>
      <c r="N18" s="27"/>
      <c r="O18" s="27"/>
      <c r="P18" s="27"/>
      <c r="Q18" s="27"/>
      <c r="R18" s="27"/>
      <c r="S18" s="49"/>
      <c r="T18" s="49"/>
    </row>
    <row r="19" spans="1:21" x14ac:dyDescent="0.25">
      <c r="A19" s="51">
        <v>1</v>
      </c>
      <c r="B19" s="9" t="s">
        <v>25</v>
      </c>
      <c r="C19" s="51">
        <f t="shared" si="2"/>
        <v>0.76</v>
      </c>
      <c r="D19" s="49"/>
      <c r="E19" s="49"/>
      <c r="F19" s="49"/>
      <c r="G19" s="49"/>
      <c r="H19" s="14"/>
      <c r="I19" s="14"/>
      <c r="J19" s="15"/>
      <c r="K19" s="14"/>
      <c r="L19" s="14"/>
      <c r="M19" s="14">
        <v>0.76</v>
      </c>
      <c r="N19" s="27"/>
      <c r="O19" s="27"/>
      <c r="P19" s="27"/>
      <c r="Q19" s="27"/>
      <c r="R19" s="27"/>
      <c r="S19" s="49"/>
      <c r="T19" s="49"/>
    </row>
    <row r="20" spans="1:21" ht="25.5" x14ac:dyDescent="0.25">
      <c r="A20" s="51">
        <v>1</v>
      </c>
      <c r="B20" s="11" t="s">
        <v>224</v>
      </c>
      <c r="C20" s="51">
        <f t="shared" si="2"/>
        <v>6.1</v>
      </c>
      <c r="D20" s="49"/>
      <c r="E20" s="49"/>
      <c r="F20" s="49"/>
      <c r="G20" s="49"/>
      <c r="H20" s="16"/>
      <c r="I20" s="16"/>
      <c r="J20" s="14">
        <v>2.8</v>
      </c>
      <c r="K20" s="14">
        <v>3.3</v>
      </c>
      <c r="L20" s="16"/>
      <c r="M20" s="14"/>
      <c r="N20" s="27"/>
      <c r="O20" s="27"/>
      <c r="P20" s="27"/>
      <c r="Q20" s="27"/>
      <c r="R20" s="27"/>
      <c r="S20" s="49"/>
      <c r="T20" s="49"/>
    </row>
    <row r="21" spans="1:21" ht="38.25" x14ac:dyDescent="0.25">
      <c r="A21" s="51">
        <v>1</v>
      </c>
      <c r="B21" s="11" t="s">
        <v>225</v>
      </c>
      <c r="C21" s="12">
        <f t="shared" si="2"/>
        <v>121.249</v>
      </c>
      <c r="D21" s="49"/>
      <c r="E21" s="49"/>
      <c r="F21" s="49"/>
      <c r="G21" s="49"/>
      <c r="H21" s="16"/>
      <c r="I21" s="16"/>
      <c r="J21" s="14"/>
      <c r="K21" s="37">
        <v>0.73399999999999999</v>
      </c>
      <c r="L21" s="23">
        <v>0.51500000000000001</v>
      </c>
      <c r="M21" s="49"/>
      <c r="N21" s="27"/>
      <c r="O21" s="27"/>
      <c r="P21" s="27"/>
      <c r="Q21" s="51">
        <v>120</v>
      </c>
      <c r="R21" s="51"/>
      <c r="S21" s="51"/>
      <c r="T21" s="51"/>
    </row>
    <row r="22" spans="1:21" ht="25.5" x14ac:dyDescent="0.25">
      <c r="A22" s="51">
        <v>1</v>
      </c>
      <c r="B22" s="11" t="s">
        <v>226</v>
      </c>
      <c r="C22" s="51">
        <f t="shared" si="2"/>
        <v>10</v>
      </c>
      <c r="D22" s="51"/>
      <c r="E22" s="51"/>
      <c r="F22" s="51"/>
      <c r="G22" s="51"/>
      <c r="H22" s="16"/>
      <c r="I22" s="16"/>
      <c r="J22" s="14"/>
      <c r="K22" s="37"/>
      <c r="L22" s="23"/>
      <c r="M22" s="51"/>
      <c r="N22" s="27"/>
      <c r="O22" s="27"/>
      <c r="P22" s="27"/>
      <c r="Q22" s="51"/>
      <c r="R22" s="51">
        <v>10</v>
      </c>
      <c r="S22" s="51"/>
      <c r="T22" s="51"/>
    </row>
    <row r="23" spans="1:21" ht="30.75" customHeight="1" x14ac:dyDescent="0.25">
      <c r="A23" s="51">
        <v>1</v>
      </c>
      <c r="B23" s="11" t="s">
        <v>227</v>
      </c>
      <c r="C23" s="51">
        <f t="shared" si="2"/>
        <v>8</v>
      </c>
      <c r="D23" s="51"/>
      <c r="E23" s="51"/>
      <c r="F23" s="51"/>
      <c r="G23" s="51"/>
      <c r="H23" s="16"/>
      <c r="I23" s="16"/>
      <c r="J23" s="14"/>
      <c r="K23" s="37"/>
      <c r="L23" s="23"/>
      <c r="M23" s="51"/>
      <c r="N23" s="27"/>
      <c r="O23" s="27"/>
      <c r="P23" s="27"/>
      <c r="Q23" s="51"/>
      <c r="R23" s="51">
        <v>8</v>
      </c>
      <c r="S23" s="51"/>
      <c r="T23" s="51"/>
    </row>
    <row r="24" spans="1:21" ht="38.25" x14ac:dyDescent="0.25">
      <c r="A24" s="51">
        <v>17</v>
      </c>
      <c r="B24" s="11" t="s">
        <v>228</v>
      </c>
      <c r="C24" s="51">
        <f t="shared" si="2"/>
        <v>2</v>
      </c>
      <c r="D24" s="51"/>
      <c r="E24" s="51"/>
      <c r="F24" s="51"/>
      <c r="G24" s="51"/>
      <c r="H24" s="16"/>
      <c r="I24" s="16"/>
      <c r="J24" s="14"/>
      <c r="K24" s="37"/>
      <c r="L24" s="23"/>
      <c r="M24" s="51"/>
      <c r="N24" s="27"/>
      <c r="O24" s="27"/>
      <c r="P24" s="27"/>
      <c r="Q24" s="51"/>
      <c r="R24" s="51"/>
      <c r="S24" s="51">
        <v>2</v>
      </c>
      <c r="T24" s="51"/>
    </row>
    <row r="25" spans="1:21" ht="38.25" x14ac:dyDescent="0.25">
      <c r="A25" s="51">
        <v>18</v>
      </c>
      <c r="B25" s="11" t="s">
        <v>229</v>
      </c>
      <c r="C25" s="51">
        <f t="shared" si="2"/>
        <v>2.2000000000000002</v>
      </c>
      <c r="D25" s="51"/>
      <c r="E25" s="51"/>
      <c r="F25" s="51"/>
      <c r="G25" s="51"/>
      <c r="H25" s="16"/>
      <c r="I25" s="16"/>
      <c r="J25" s="14"/>
      <c r="K25" s="37"/>
      <c r="L25" s="23"/>
      <c r="M25" s="51"/>
      <c r="N25" s="27"/>
      <c r="O25" s="27"/>
      <c r="P25" s="27"/>
      <c r="Q25" s="51"/>
      <c r="R25" s="51"/>
      <c r="S25" s="51">
        <v>2.2000000000000002</v>
      </c>
      <c r="T25" s="51"/>
    </row>
    <row r="26" spans="1:21" ht="38.25" x14ac:dyDescent="0.25">
      <c r="A26" s="51">
        <v>19</v>
      </c>
      <c r="B26" s="11" t="s">
        <v>230</v>
      </c>
      <c r="C26" s="51">
        <f t="shared" si="2"/>
        <v>9</v>
      </c>
      <c r="D26" s="51"/>
      <c r="E26" s="51"/>
      <c r="F26" s="51"/>
      <c r="G26" s="51"/>
      <c r="H26" s="16"/>
      <c r="I26" s="16"/>
      <c r="J26" s="14"/>
      <c r="K26" s="37"/>
      <c r="L26" s="23"/>
      <c r="M26" s="51"/>
      <c r="N26" s="27"/>
      <c r="O26" s="27"/>
      <c r="P26" s="27"/>
      <c r="Q26" s="51"/>
      <c r="R26" s="51"/>
      <c r="S26" s="51"/>
      <c r="T26" s="51">
        <v>9</v>
      </c>
    </row>
    <row r="27" spans="1:21" x14ac:dyDescent="0.25">
      <c r="A27" s="49"/>
      <c r="B27" s="17" t="s">
        <v>27</v>
      </c>
      <c r="C27" s="38">
        <f>SUM(C28:C45)</f>
        <v>222.54</v>
      </c>
      <c r="D27" s="20">
        <f t="shared" ref="D27:T27" si="3">SUM(D28:D45)</f>
        <v>0.5</v>
      </c>
      <c r="E27" s="20">
        <f t="shared" si="3"/>
        <v>0</v>
      </c>
      <c r="F27" s="20">
        <f t="shared" si="3"/>
        <v>0</v>
      </c>
      <c r="G27" s="20">
        <f t="shared" si="3"/>
        <v>2.54</v>
      </c>
      <c r="H27" s="20">
        <f t="shared" si="3"/>
        <v>29.79</v>
      </c>
      <c r="I27" s="20">
        <f t="shared" si="3"/>
        <v>1.03</v>
      </c>
      <c r="J27" s="20">
        <f t="shared" si="3"/>
        <v>0</v>
      </c>
      <c r="K27" s="20">
        <f t="shared" si="3"/>
        <v>0</v>
      </c>
      <c r="L27" s="20">
        <f t="shared" si="3"/>
        <v>0.12</v>
      </c>
      <c r="M27" s="20">
        <f t="shared" si="3"/>
        <v>2.44</v>
      </c>
      <c r="N27" s="22">
        <f t="shared" si="3"/>
        <v>0</v>
      </c>
      <c r="O27" s="40">
        <f t="shared" si="3"/>
        <v>30.63</v>
      </c>
      <c r="P27" s="41">
        <f>SUM(P28:P45)</f>
        <v>155.49</v>
      </c>
      <c r="Q27" s="22">
        <f t="shared" si="3"/>
        <v>0</v>
      </c>
      <c r="R27" s="22">
        <f t="shared" si="3"/>
        <v>0</v>
      </c>
      <c r="S27" s="20">
        <f t="shared" si="3"/>
        <v>0</v>
      </c>
      <c r="T27" s="20">
        <f t="shared" si="3"/>
        <v>0</v>
      </c>
      <c r="U27" s="33"/>
    </row>
    <row r="28" spans="1:21" x14ac:dyDescent="0.25">
      <c r="A28" s="49">
        <v>20</v>
      </c>
      <c r="B28" s="11" t="s">
        <v>132</v>
      </c>
      <c r="C28" s="49">
        <f>SUM(D28:T28)</f>
        <v>0.5</v>
      </c>
      <c r="D28" s="14">
        <v>0.5</v>
      </c>
      <c r="E28" s="49"/>
      <c r="F28" s="49"/>
      <c r="G28" s="49"/>
      <c r="H28" s="16"/>
      <c r="I28" s="16"/>
      <c r="J28" s="14"/>
      <c r="K28" s="14"/>
      <c r="L28" s="16"/>
      <c r="M28" s="14"/>
      <c r="N28" s="27"/>
      <c r="O28" s="27"/>
      <c r="P28" s="27"/>
      <c r="Q28" s="27"/>
      <c r="R28" s="27"/>
      <c r="S28" s="49"/>
      <c r="T28" s="49"/>
    </row>
    <row r="29" spans="1:21" x14ac:dyDescent="0.25">
      <c r="A29" s="51">
        <v>21</v>
      </c>
      <c r="B29" s="11" t="s">
        <v>130</v>
      </c>
      <c r="C29" s="51">
        <f t="shared" ref="C29:C46" si="4">SUM(D29:T29)</f>
        <v>0.13</v>
      </c>
      <c r="D29" s="49"/>
      <c r="E29" s="49"/>
      <c r="F29" s="49"/>
      <c r="G29" s="14">
        <v>0.13</v>
      </c>
      <c r="H29" s="16"/>
      <c r="I29" s="16"/>
      <c r="J29" s="14"/>
      <c r="K29" s="14"/>
      <c r="L29" s="16"/>
      <c r="M29" s="14"/>
      <c r="N29" s="27"/>
      <c r="O29" s="27"/>
      <c r="P29" s="27"/>
      <c r="Q29" s="27"/>
      <c r="R29" s="27"/>
      <c r="S29" s="49"/>
      <c r="T29" s="49"/>
    </row>
    <row r="30" spans="1:21" x14ac:dyDescent="0.25">
      <c r="A30" s="51">
        <v>22</v>
      </c>
      <c r="B30" s="11" t="s">
        <v>131</v>
      </c>
      <c r="C30" s="51">
        <f t="shared" si="4"/>
        <v>0.6</v>
      </c>
      <c r="D30" s="49"/>
      <c r="E30" s="49"/>
      <c r="F30" s="49"/>
      <c r="G30" s="14">
        <v>0.6</v>
      </c>
      <c r="H30" s="16"/>
      <c r="I30" s="16"/>
      <c r="J30" s="14"/>
      <c r="K30" s="14"/>
      <c r="L30" s="16"/>
      <c r="M30" s="14"/>
      <c r="N30" s="27"/>
      <c r="O30" s="27"/>
      <c r="P30" s="27"/>
      <c r="Q30" s="27"/>
      <c r="R30" s="27"/>
      <c r="S30" s="49"/>
      <c r="T30" s="49"/>
    </row>
    <row r="31" spans="1:21" x14ac:dyDescent="0.25">
      <c r="A31" s="51">
        <v>23</v>
      </c>
      <c r="B31" s="11" t="s">
        <v>129</v>
      </c>
      <c r="C31" s="51">
        <f t="shared" si="4"/>
        <v>1.81</v>
      </c>
      <c r="D31" s="49"/>
      <c r="E31" s="49"/>
      <c r="F31" s="49"/>
      <c r="G31" s="14">
        <v>1.81</v>
      </c>
      <c r="H31" s="16"/>
      <c r="I31" s="16"/>
      <c r="J31" s="14"/>
      <c r="K31" s="14"/>
      <c r="L31" s="16"/>
      <c r="M31" s="14"/>
      <c r="N31" s="27"/>
      <c r="O31" s="27"/>
      <c r="P31" s="27"/>
      <c r="Q31" s="27"/>
      <c r="R31" s="27"/>
      <c r="S31" s="49"/>
      <c r="T31" s="49"/>
    </row>
    <row r="32" spans="1:21" x14ac:dyDescent="0.25">
      <c r="A32" s="51">
        <v>24</v>
      </c>
      <c r="B32" s="11" t="s">
        <v>28</v>
      </c>
      <c r="C32" s="51">
        <f t="shared" si="4"/>
        <v>2.19</v>
      </c>
      <c r="D32" s="49"/>
      <c r="E32" s="49"/>
      <c r="F32" s="49"/>
      <c r="G32" s="49"/>
      <c r="H32" s="14">
        <v>2.19</v>
      </c>
      <c r="I32" s="16"/>
      <c r="J32" s="14"/>
      <c r="K32" s="14"/>
      <c r="L32" s="14"/>
      <c r="M32" s="14"/>
      <c r="N32" s="27"/>
      <c r="O32" s="27"/>
      <c r="P32" s="27"/>
      <c r="Q32" s="27"/>
      <c r="R32" s="27"/>
      <c r="S32" s="49"/>
      <c r="T32" s="49"/>
    </row>
    <row r="33" spans="1:20" ht="25.5" x14ac:dyDescent="0.25">
      <c r="A33" s="51">
        <v>25</v>
      </c>
      <c r="B33" s="11" t="s">
        <v>29</v>
      </c>
      <c r="C33" s="51">
        <f t="shared" si="4"/>
        <v>0.51</v>
      </c>
      <c r="D33" s="49"/>
      <c r="E33" s="49"/>
      <c r="F33" s="49"/>
      <c r="G33" s="49"/>
      <c r="H33" s="14">
        <v>0.51</v>
      </c>
      <c r="I33" s="16"/>
      <c r="J33" s="14"/>
      <c r="K33" s="14"/>
      <c r="L33" s="14"/>
      <c r="M33" s="14"/>
      <c r="N33" s="27"/>
      <c r="O33" s="27"/>
      <c r="P33" s="27"/>
      <c r="Q33" s="27"/>
      <c r="R33" s="27"/>
      <c r="S33" s="49"/>
      <c r="T33" s="49"/>
    </row>
    <row r="34" spans="1:20" ht="25.5" x14ac:dyDescent="0.25">
      <c r="A34" s="51">
        <v>26</v>
      </c>
      <c r="B34" s="11" t="s">
        <v>30</v>
      </c>
      <c r="C34" s="51">
        <f t="shared" si="4"/>
        <v>1.1000000000000001</v>
      </c>
      <c r="D34" s="49"/>
      <c r="E34" s="49"/>
      <c r="F34" s="49"/>
      <c r="G34" s="49"/>
      <c r="H34" s="14">
        <v>1.1000000000000001</v>
      </c>
      <c r="I34" s="16"/>
      <c r="J34" s="14"/>
      <c r="K34" s="14"/>
      <c r="L34" s="14"/>
      <c r="M34" s="14"/>
      <c r="N34" s="27"/>
      <c r="O34" s="27"/>
      <c r="P34" s="27"/>
      <c r="Q34" s="27"/>
      <c r="R34" s="27"/>
      <c r="S34" s="49"/>
      <c r="T34" s="49"/>
    </row>
    <row r="35" spans="1:20" x14ac:dyDescent="0.25">
      <c r="A35" s="51">
        <v>27</v>
      </c>
      <c r="B35" s="11" t="s">
        <v>31</v>
      </c>
      <c r="C35" s="51">
        <f t="shared" si="4"/>
        <v>24.2</v>
      </c>
      <c r="D35" s="49"/>
      <c r="E35" s="49"/>
      <c r="F35" s="49"/>
      <c r="G35" s="49"/>
      <c r="H35" s="14">
        <v>24.2</v>
      </c>
      <c r="I35" s="16"/>
      <c r="J35" s="14"/>
      <c r="K35" s="14"/>
      <c r="L35" s="14"/>
      <c r="M35" s="14"/>
      <c r="N35" s="27"/>
      <c r="O35" s="27"/>
      <c r="P35" s="27"/>
      <c r="Q35" s="27"/>
      <c r="R35" s="27"/>
      <c r="S35" s="49"/>
      <c r="T35" s="49"/>
    </row>
    <row r="36" spans="1:20" ht="27" customHeight="1" x14ac:dyDescent="0.25">
      <c r="A36" s="51">
        <v>28</v>
      </c>
      <c r="B36" s="11" t="s">
        <v>32</v>
      </c>
      <c r="C36" s="51">
        <f t="shared" si="4"/>
        <v>1.79</v>
      </c>
      <c r="D36" s="49"/>
      <c r="E36" s="49"/>
      <c r="F36" s="49"/>
      <c r="G36" s="49"/>
      <c r="H36" s="14">
        <v>1.79</v>
      </c>
      <c r="I36" s="16"/>
      <c r="J36" s="14"/>
      <c r="K36" s="14"/>
      <c r="L36" s="14"/>
      <c r="M36" s="14"/>
      <c r="N36" s="27"/>
      <c r="O36" s="27"/>
      <c r="P36" s="27"/>
      <c r="Q36" s="27"/>
      <c r="R36" s="27"/>
      <c r="S36" s="49"/>
      <c r="T36" s="49"/>
    </row>
    <row r="37" spans="1:20" x14ac:dyDescent="0.25">
      <c r="A37" s="51">
        <v>29</v>
      </c>
      <c r="B37" s="11" t="s">
        <v>231</v>
      </c>
      <c r="C37" s="51">
        <f t="shared" si="4"/>
        <v>1.03</v>
      </c>
      <c r="D37" s="49"/>
      <c r="E37" s="49"/>
      <c r="F37" s="49"/>
      <c r="G37" s="49"/>
      <c r="H37" s="16"/>
      <c r="I37" s="14">
        <v>1.03</v>
      </c>
      <c r="J37" s="14"/>
      <c r="K37" s="14"/>
      <c r="L37" s="16"/>
      <c r="M37" s="14"/>
      <c r="N37" s="27"/>
      <c r="O37" s="27"/>
      <c r="P37" s="27"/>
      <c r="Q37" s="27"/>
      <c r="R37" s="27"/>
      <c r="S37" s="49"/>
      <c r="T37" s="49"/>
    </row>
    <row r="38" spans="1:20" ht="25.5" x14ac:dyDescent="0.25">
      <c r="A38" s="51">
        <v>30</v>
      </c>
      <c r="B38" s="9" t="s">
        <v>33</v>
      </c>
      <c r="C38" s="51">
        <f t="shared" si="4"/>
        <v>0.12</v>
      </c>
      <c r="D38" s="49"/>
      <c r="E38" s="49"/>
      <c r="F38" s="49"/>
      <c r="G38" s="49"/>
      <c r="H38" s="14"/>
      <c r="I38" s="14"/>
      <c r="J38" s="14"/>
      <c r="K38" s="14"/>
      <c r="L38" s="16">
        <v>0.12</v>
      </c>
      <c r="M38" s="14"/>
      <c r="N38" s="27"/>
      <c r="O38" s="27"/>
      <c r="P38" s="27"/>
      <c r="Q38" s="27"/>
      <c r="R38" s="27"/>
      <c r="S38" s="49"/>
      <c r="T38" s="49"/>
    </row>
    <row r="39" spans="1:20" x14ac:dyDescent="0.25">
      <c r="A39" s="51">
        <v>31</v>
      </c>
      <c r="B39" s="11" t="s">
        <v>232</v>
      </c>
      <c r="C39" s="51">
        <f t="shared" si="4"/>
        <v>2.44</v>
      </c>
      <c r="D39" s="49"/>
      <c r="E39" s="49"/>
      <c r="F39" s="49"/>
      <c r="G39" s="49"/>
      <c r="H39" s="16"/>
      <c r="I39" s="16"/>
      <c r="J39" s="14"/>
      <c r="K39" s="14"/>
      <c r="L39" s="16"/>
      <c r="M39" s="14">
        <v>2.44</v>
      </c>
      <c r="N39" s="27"/>
      <c r="O39" s="27"/>
      <c r="P39" s="27"/>
      <c r="Q39" s="27"/>
      <c r="R39" s="27"/>
      <c r="S39" s="49"/>
      <c r="T39" s="49"/>
    </row>
    <row r="40" spans="1:20" x14ac:dyDescent="0.25">
      <c r="A40" s="51">
        <v>32</v>
      </c>
      <c r="B40" s="11" t="s">
        <v>233</v>
      </c>
      <c r="C40" s="51">
        <f t="shared" si="4"/>
        <v>16.829999999999998</v>
      </c>
      <c r="D40" s="49"/>
      <c r="E40" s="49"/>
      <c r="F40" s="49"/>
      <c r="G40" s="49"/>
      <c r="H40" s="16"/>
      <c r="I40" s="16"/>
      <c r="J40" s="14"/>
      <c r="K40" s="14"/>
      <c r="L40" s="16"/>
      <c r="M40" s="18"/>
      <c r="N40" s="43"/>
      <c r="O40" s="27">
        <v>16.829999999999998</v>
      </c>
      <c r="P40" s="27"/>
      <c r="Q40" s="27"/>
      <c r="R40" s="27"/>
      <c r="S40" s="49"/>
      <c r="T40" s="49"/>
    </row>
    <row r="41" spans="1:20" x14ac:dyDescent="0.25">
      <c r="A41" s="51">
        <v>33</v>
      </c>
      <c r="B41" s="9" t="s">
        <v>234</v>
      </c>
      <c r="C41" s="51">
        <f t="shared" si="4"/>
        <v>13.8</v>
      </c>
      <c r="D41" s="49"/>
      <c r="E41" s="49"/>
      <c r="F41" s="49"/>
      <c r="G41" s="49"/>
      <c r="H41" s="16"/>
      <c r="I41" s="16"/>
      <c r="J41" s="14"/>
      <c r="K41" s="14"/>
      <c r="L41" s="16"/>
      <c r="M41" s="14"/>
      <c r="N41" s="27"/>
      <c r="O41" s="27">
        <v>13.8</v>
      </c>
      <c r="P41" s="56"/>
      <c r="Q41" s="56"/>
      <c r="R41" s="27"/>
      <c r="S41" s="49"/>
      <c r="T41" s="49"/>
    </row>
    <row r="42" spans="1:20" x14ac:dyDescent="0.25">
      <c r="A42" s="51">
        <v>34</v>
      </c>
      <c r="B42" s="9" t="s">
        <v>235</v>
      </c>
      <c r="C42" s="51">
        <f t="shared" si="4"/>
        <v>11.63</v>
      </c>
      <c r="D42" s="49"/>
      <c r="E42" s="49"/>
      <c r="F42" s="49"/>
      <c r="G42" s="49"/>
      <c r="H42" s="16"/>
      <c r="I42" s="16"/>
      <c r="J42" s="14"/>
      <c r="K42" s="14"/>
      <c r="L42" s="16"/>
      <c r="M42" s="14"/>
      <c r="N42" s="27"/>
      <c r="O42" s="27"/>
      <c r="P42" s="27">
        <v>11.63</v>
      </c>
      <c r="Q42" s="56"/>
      <c r="R42" s="27"/>
      <c r="S42" s="49"/>
      <c r="T42" s="49"/>
    </row>
    <row r="43" spans="1:20" x14ac:dyDescent="0.25">
      <c r="A43" s="51">
        <v>35</v>
      </c>
      <c r="B43" s="11" t="s">
        <v>236</v>
      </c>
      <c r="C43" s="51">
        <f t="shared" si="4"/>
        <v>21.97</v>
      </c>
      <c r="D43" s="49"/>
      <c r="E43" s="49"/>
      <c r="F43" s="49"/>
      <c r="G43" s="49"/>
      <c r="H43" s="16"/>
      <c r="I43" s="16"/>
      <c r="J43" s="14"/>
      <c r="K43" s="14"/>
      <c r="L43" s="16"/>
      <c r="M43" s="14"/>
      <c r="N43" s="27"/>
      <c r="O43" s="43"/>
      <c r="P43" s="43">
        <v>21.97</v>
      </c>
      <c r="Q43" s="27"/>
      <c r="R43" s="27"/>
      <c r="S43" s="49"/>
      <c r="T43" s="49"/>
    </row>
    <row r="44" spans="1:20" x14ac:dyDescent="0.25">
      <c r="A44" s="51">
        <v>36</v>
      </c>
      <c r="B44" s="11" t="s">
        <v>164</v>
      </c>
      <c r="C44" s="51">
        <f t="shared" si="4"/>
        <v>100.45</v>
      </c>
      <c r="D44" s="49"/>
      <c r="E44" s="49"/>
      <c r="F44" s="49"/>
      <c r="G44" s="49"/>
      <c r="H44" s="16"/>
      <c r="I44" s="16"/>
      <c r="J44" s="14"/>
      <c r="K44" s="14"/>
      <c r="L44" s="16"/>
      <c r="M44" s="14"/>
      <c r="N44" s="27"/>
      <c r="O44" s="27"/>
      <c r="P44" s="27">
        <v>100.45</v>
      </c>
      <c r="Q44" s="43"/>
      <c r="R44" s="27"/>
      <c r="S44" s="49"/>
      <c r="T44" s="49"/>
    </row>
    <row r="45" spans="1:20" ht="41.25" customHeight="1" x14ac:dyDescent="0.25">
      <c r="A45" s="51">
        <v>37</v>
      </c>
      <c r="B45" s="9" t="s">
        <v>172</v>
      </c>
      <c r="C45" s="51">
        <f t="shared" si="4"/>
        <v>21.44</v>
      </c>
      <c r="D45" s="49"/>
      <c r="E45" s="49"/>
      <c r="F45" s="49"/>
      <c r="G45" s="49"/>
      <c r="H45" s="16"/>
      <c r="I45" s="16"/>
      <c r="J45" s="14"/>
      <c r="K45" s="14"/>
      <c r="L45" s="16"/>
      <c r="M45" s="14"/>
      <c r="N45" s="27"/>
      <c r="O45" s="43"/>
      <c r="P45" s="27">
        <v>21.44</v>
      </c>
      <c r="Q45" s="27"/>
      <c r="R45" s="27"/>
      <c r="S45" s="49"/>
      <c r="T45" s="49"/>
    </row>
    <row r="46" spans="1:20" ht="17.25" customHeight="1" x14ac:dyDescent="0.25">
      <c r="A46" s="51">
        <v>38</v>
      </c>
      <c r="B46" s="7" t="s">
        <v>34</v>
      </c>
      <c r="C46" s="51">
        <f t="shared" si="4"/>
        <v>6.15</v>
      </c>
      <c r="D46" s="51"/>
      <c r="E46" s="51"/>
      <c r="F46" s="51"/>
      <c r="G46" s="51"/>
      <c r="H46" s="16"/>
      <c r="I46" s="16"/>
      <c r="J46" s="14"/>
      <c r="K46" s="14"/>
      <c r="L46" s="16"/>
      <c r="M46" s="14"/>
      <c r="N46" s="27"/>
      <c r="O46" s="56"/>
      <c r="P46" s="56"/>
      <c r="Q46" s="43">
        <v>6.15</v>
      </c>
      <c r="R46" s="27"/>
      <c r="S46" s="51"/>
      <c r="T46" s="51"/>
    </row>
    <row r="47" spans="1:20" ht="13.5" customHeight="1" x14ac:dyDescent="0.25">
      <c r="A47" s="51">
        <v>39</v>
      </c>
      <c r="B47" s="7" t="s">
        <v>171</v>
      </c>
      <c r="C47" s="51">
        <f>SUM(D47:T47)</f>
        <v>4.2699999999999996</v>
      </c>
      <c r="D47" s="51"/>
      <c r="E47" s="51"/>
      <c r="F47" s="51"/>
      <c r="G47" s="51"/>
      <c r="H47" s="16"/>
      <c r="I47" s="16"/>
      <c r="J47" s="14"/>
      <c r="K47" s="14"/>
      <c r="L47" s="16"/>
      <c r="M47" s="14"/>
      <c r="N47" s="27"/>
      <c r="O47" s="56"/>
      <c r="P47" s="56"/>
      <c r="Q47" s="43">
        <v>4.2699999999999996</v>
      </c>
      <c r="R47" s="27"/>
      <c r="S47" s="51"/>
      <c r="T47" s="51"/>
    </row>
    <row r="48" spans="1:20" x14ac:dyDescent="0.25">
      <c r="A48" s="19"/>
      <c r="B48" s="20" t="s">
        <v>35</v>
      </c>
      <c r="C48" s="38">
        <f>SUM(D48:T48)</f>
        <v>24.46</v>
      </c>
      <c r="D48" s="20">
        <f t="shared" ref="D48:T48" si="5">SUM(D49:D56)</f>
        <v>0</v>
      </c>
      <c r="E48" s="20">
        <f t="shared" si="5"/>
        <v>0</v>
      </c>
      <c r="F48" s="20">
        <f t="shared" si="5"/>
        <v>5.58</v>
      </c>
      <c r="G48" s="20">
        <f t="shared" si="5"/>
        <v>0</v>
      </c>
      <c r="H48" s="20">
        <f t="shared" si="5"/>
        <v>5.38</v>
      </c>
      <c r="I48" s="20">
        <f t="shared" si="5"/>
        <v>0</v>
      </c>
      <c r="J48" s="20">
        <f t="shared" si="5"/>
        <v>0</v>
      </c>
      <c r="K48" s="20">
        <f t="shared" si="5"/>
        <v>0</v>
      </c>
      <c r="L48" s="20">
        <f t="shared" si="5"/>
        <v>7.7</v>
      </c>
      <c r="M48" s="20">
        <f t="shared" si="5"/>
        <v>0</v>
      </c>
      <c r="N48" s="22">
        <f t="shared" si="5"/>
        <v>0</v>
      </c>
      <c r="O48" s="22">
        <f t="shared" si="5"/>
        <v>5.8</v>
      </c>
      <c r="P48" s="40">
        <f t="shared" si="5"/>
        <v>0</v>
      </c>
      <c r="Q48" s="22">
        <f t="shared" si="5"/>
        <v>0</v>
      </c>
      <c r="R48" s="22">
        <f t="shared" si="5"/>
        <v>0</v>
      </c>
      <c r="S48" s="20">
        <f t="shared" si="5"/>
        <v>0</v>
      </c>
      <c r="T48" s="20">
        <f t="shared" si="5"/>
        <v>0</v>
      </c>
    </row>
    <row r="49" spans="1:20" x14ac:dyDescent="0.25">
      <c r="A49" s="49">
        <v>40</v>
      </c>
      <c r="B49" s="7" t="s">
        <v>134</v>
      </c>
      <c r="C49" s="38">
        <f t="shared" ref="C49:C56" si="6">SUM(D49:T49)</f>
        <v>3.54</v>
      </c>
      <c r="D49" s="49"/>
      <c r="E49" s="49"/>
      <c r="F49" s="21">
        <v>3.54</v>
      </c>
      <c r="G49" s="49"/>
      <c r="H49" s="14"/>
      <c r="I49" s="14"/>
      <c r="J49" s="14"/>
      <c r="K49" s="14"/>
      <c r="L49" s="16"/>
      <c r="M49" s="14"/>
      <c r="N49" s="60"/>
      <c r="O49" s="27"/>
      <c r="P49" s="27"/>
      <c r="Q49" s="27"/>
      <c r="R49" s="27"/>
      <c r="S49" s="49"/>
      <c r="T49" s="49"/>
    </row>
    <row r="50" spans="1:20" x14ac:dyDescent="0.25">
      <c r="A50" s="51">
        <v>41</v>
      </c>
      <c r="B50" s="7" t="s">
        <v>135</v>
      </c>
      <c r="C50" s="38">
        <f t="shared" si="6"/>
        <v>2.04</v>
      </c>
      <c r="D50" s="49"/>
      <c r="E50" s="49"/>
      <c r="F50" s="21">
        <v>2.04</v>
      </c>
      <c r="G50" s="49"/>
      <c r="H50" s="14"/>
      <c r="I50" s="14"/>
      <c r="J50" s="14"/>
      <c r="K50" s="14"/>
      <c r="L50" s="16"/>
      <c r="M50" s="14"/>
      <c r="N50" s="60"/>
      <c r="O50" s="27"/>
      <c r="P50" s="27"/>
      <c r="Q50" s="27"/>
      <c r="R50" s="27"/>
      <c r="S50" s="49"/>
      <c r="T50" s="49"/>
    </row>
    <row r="51" spans="1:20" x14ac:dyDescent="0.25">
      <c r="A51" s="51">
        <v>42</v>
      </c>
      <c r="B51" s="7" t="s">
        <v>36</v>
      </c>
      <c r="C51" s="38">
        <f t="shared" si="6"/>
        <v>3.33</v>
      </c>
      <c r="D51" s="49"/>
      <c r="E51" s="49"/>
      <c r="F51" s="49"/>
      <c r="G51" s="49"/>
      <c r="H51" s="21">
        <v>3.33</v>
      </c>
      <c r="I51" s="14"/>
      <c r="J51" s="14"/>
      <c r="K51" s="14"/>
      <c r="L51" s="16"/>
      <c r="M51" s="14"/>
      <c r="N51" s="27"/>
      <c r="O51" s="27"/>
      <c r="P51" s="27"/>
      <c r="Q51" s="27"/>
      <c r="R51" s="27"/>
      <c r="S51" s="49"/>
      <c r="T51" s="49"/>
    </row>
    <row r="52" spans="1:20" x14ac:dyDescent="0.25">
      <c r="A52" s="51">
        <v>43</v>
      </c>
      <c r="B52" s="7" t="s">
        <v>37</v>
      </c>
      <c r="C52" s="38">
        <f t="shared" si="6"/>
        <v>0.1</v>
      </c>
      <c r="D52" s="49"/>
      <c r="E52" s="49"/>
      <c r="F52" s="49"/>
      <c r="G52" s="49"/>
      <c r="H52" s="21">
        <v>0.1</v>
      </c>
      <c r="I52" s="14"/>
      <c r="J52" s="14"/>
      <c r="K52" s="14"/>
      <c r="L52" s="16"/>
      <c r="M52" s="14"/>
      <c r="N52" s="27"/>
      <c r="O52" s="27"/>
      <c r="P52" s="27"/>
      <c r="Q52" s="27"/>
      <c r="R52" s="27"/>
      <c r="S52" s="49"/>
      <c r="T52" s="49"/>
    </row>
    <row r="53" spans="1:20" x14ac:dyDescent="0.25">
      <c r="A53" s="51">
        <v>44</v>
      </c>
      <c r="B53" s="7" t="s">
        <v>118</v>
      </c>
      <c r="C53" s="38">
        <f t="shared" si="6"/>
        <v>0.78</v>
      </c>
      <c r="D53" s="49"/>
      <c r="E53" s="49"/>
      <c r="F53" s="49"/>
      <c r="G53" s="49"/>
      <c r="H53" s="21">
        <v>0.78</v>
      </c>
      <c r="I53" s="14"/>
      <c r="J53" s="14"/>
      <c r="K53" s="14"/>
      <c r="L53" s="16"/>
      <c r="M53" s="14"/>
      <c r="N53" s="27"/>
      <c r="O53" s="27"/>
      <c r="P53" s="27"/>
      <c r="Q53" s="27"/>
      <c r="R53" s="27"/>
      <c r="S53" s="49"/>
      <c r="T53" s="49"/>
    </row>
    <row r="54" spans="1:20" x14ac:dyDescent="0.25">
      <c r="A54" s="51">
        <v>45</v>
      </c>
      <c r="B54" s="7" t="s">
        <v>38</v>
      </c>
      <c r="C54" s="38">
        <f t="shared" si="6"/>
        <v>1.17</v>
      </c>
      <c r="D54" s="49"/>
      <c r="E54" s="49"/>
      <c r="F54" s="49"/>
      <c r="G54" s="49"/>
      <c r="H54" s="21">
        <v>1.17</v>
      </c>
      <c r="I54" s="14"/>
      <c r="J54" s="14"/>
      <c r="K54" s="14"/>
      <c r="L54" s="16"/>
      <c r="M54" s="14"/>
      <c r="N54" s="27"/>
      <c r="O54" s="27"/>
      <c r="P54" s="27"/>
      <c r="Q54" s="27"/>
      <c r="R54" s="27"/>
      <c r="S54" s="49"/>
      <c r="T54" s="49"/>
    </row>
    <row r="55" spans="1:20" ht="18" customHeight="1" x14ac:dyDescent="0.25">
      <c r="A55" s="51">
        <v>46</v>
      </c>
      <c r="B55" s="7" t="s">
        <v>177</v>
      </c>
      <c r="C55" s="38">
        <f t="shared" si="6"/>
        <v>7.7</v>
      </c>
      <c r="D55" s="49"/>
      <c r="E55" s="49"/>
      <c r="F55" s="49"/>
      <c r="G55" s="49"/>
      <c r="H55" s="14"/>
      <c r="I55" s="14"/>
      <c r="J55" s="14"/>
      <c r="K55" s="14"/>
      <c r="L55" s="21">
        <v>7.7</v>
      </c>
      <c r="M55" s="14"/>
      <c r="N55" s="27"/>
      <c r="O55" s="27"/>
      <c r="P55" s="27"/>
      <c r="Q55" s="27"/>
      <c r="R55" s="27"/>
      <c r="S55" s="49"/>
      <c r="T55" s="49"/>
    </row>
    <row r="56" spans="1:20" x14ac:dyDescent="0.25">
      <c r="A56" s="51">
        <v>47</v>
      </c>
      <c r="B56" s="7" t="s">
        <v>133</v>
      </c>
      <c r="C56" s="38">
        <f t="shared" si="6"/>
        <v>5.8</v>
      </c>
      <c r="D56" s="49"/>
      <c r="E56" s="49"/>
      <c r="F56" s="49"/>
      <c r="G56" s="49"/>
      <c r="H56" s="14"/>
      <c r="I56" s="14"/>
      <c r="J56" s="14"/>
      <c r="K56" s="14"/>
      <c r="L56" s="16"/>
      <c r="M56" s="14"/>
      <c r="N56" s="27"/>
      <c r="O56" s="27">
        <v>5.8</v>
      </c>
      <c r="P56" s="42"/>
      <c r="Q56" s="27"/>
      <c r="R56" s="27"/>
      <c r="S56" s="49"/>
      <c r="T56" s="49"/>
    </row>
    <row r="57" spans="1:20" x14ac:dyDescent="0.25">
      <c r="A57" s="19"/>
      <c r="B57" s="20" t="s">
        <v>39</v>
      </c>
      <c r="C57" s="38">
        <f>SUM(D57:T57)</f>
        <v>66.352000000000004</v>
      </c>
      <c r="D57" s="20">
        <f t="shared" ref="D57:T57" si="7">SUM(D58:D75)</f>
        <v>2.6909999999999998</v>
      </c>
      <c r="E57" s="20">
        <f t="shared" si="7"/>
        <v>8.379999999999999</v>
      </c>
      <c r="F57" s="20">
        <f t="shared" si="7"/>
        <v>0</v>
      </c>
      <c r="G57" s="20">
        <f t="shared" si="7"/>
        <v>0</v>
      </c>
      <c r="H57" s="20">
        <f t="shared" si="7"/>
        <v>0.46</v>
      </c>
      <c r="I57" s="20">
        <f t="shared" si="7"/>
        <v>1.2210000000000001</v>
      </c>
      <c r="J57" s="20">
        <f t="shared" si="7"/>
        <v>2.7</v>
      </c>
      <c r="K57" s="20">
        <f t="shared" si="7"/>
        <v>0.56999999999999995</v>
      </c>
      <c r="L57" s="20">
        <f t="shared" si="7"/>
        <v>1.27</v>
      </c>
      <c r="M57" s="20">
        <f t="shared" si="7"/>
        <v>4.8</v>
      </c>
      <c r="N57" s="22">
        <f t="shared" si="7"/>
        <v>0</v>
      </c>
      <c r="O57" s="40">
        <f t="shared" si="7"/>
        <v>10.06</v>
      </c>
      <c r="P57" s="40">
        <f t="shared" si="7"/>
        <v>34.200000000000003</v>
      </c>
      <c r="Q57" s="22">
        <f t="shared" si="7"/>
        <v>0</v>
      </c>
      <c r="R57" s="22">
        <f t="shared" si="7"/>
        <v>0</v>
      </c>
      <c r="S57" s="20">
        <f t="shared" si="7"/>
        <v>0</v>
      </c>
      <c r="T57" s="20">
        <f t="shared" si="7"/>
        <v>0</v>
      </c>
    </row>
    <row r="58" spans="1:20" ht="17.25" customHeight="1" x14ac:dyDescent="0.25">
      <c r="A58" s="49">
        <v>48</v>
      </c>
      <c r="B58" s="9" t="s">
        <v>137</v>
      </c>
      <c r="C58" s="38">
        <f t="shared" ref="C58:C75" si="8">SUM(D58:T58)</f>
        <v>0.45100000000000001</v>
      </c>
      <c r="D58" s="49">
        <v>0.45100000000000001</v>
      </c>
      <c r="E58" s="49"/>
      <c r="F58" s="49"/>
      <c r="G58" s="49"/>
      <c r="H58" s="49"/>
      <c r="I58" s="49"/>
      <c r="J58" s="49"/>
      <c r="K58" s="49"/>
      <c r="L58" s="49"/>
      <c r="M58" s="49"/>
      <c r="N58" s="60"/>
      <c r="O58" s="27"/>
      <c r="P58" s="27"/>
      <c r="Q58" s="27"/>
      <c r="R58" s="27"/>
      <c r="S58" s="49"/>
      <c r="T58" s="49"/>
    </row>
    <row r="59" spans="1:20" ht="18" customHeight="1" x14ac:dyDescent="0.25">
      <c r="A59" s="51">
        <v>49</v>
      </c>
      <c r="B59" s="9" t="s">
        <v>138</v>
      </c>
      <c r="C59" s="38">
        <f t="shared" si="8"/>
        <v>0.66</v>
      </c>
      <c r="D59" s="49">
        <v>0.66</v>
      </c>
      <c r="E59" s="49"/>
      <c r="F59" s="49"/>
      <c r="G59" s="49"/>
      <c r="H59" s="49"/>
      <c r="I59" s="49"/>
      <c r="J59" s="49"/>
      <c r="K59" s="49"/>
      <c r="L59" s="49"/>
      <c r="M59" s="49"/>
      <c r="N59" s="60"/>
      <c r="O59" s="27"/>
      <c r="P59" s="27"/>
      <c r="Q59" s="27"/>
      <c r="R59" s="27"/>
      <c r="S59" s="49"/>
      <c r="T59" s="49"/>
    </row>
    <row r="60" spans="1:20" ht="48.75" customHeight="1" x14ac:dyDescent="0.25">
      <c r="A60" s="51">
        <v>50</v>
      </c>
      <c r="B60" s="9" t="s">
        <v>139</v>
      </c>
      <c r="C60" s="38">
        <f t="shared" si="8"/>
        <v>1.41</v>
      </c>
      <c r="D60" s="49">
        <v>1.41</v>
      </c>
      <c r="E60" s="49"/>
      <c r="F60" s="49"/>
      <c r="G60" s="49"/>
      <c r="H60" s="49"/>
      <c r="I60" s="49"/>
      <c r="J60" s="49"/>
      <c r="K60" s="49"/>
      <c r="L60" s="49"/>
      <c r="M60" s="49"/>
      <c r="N60" s="60"/>
      <c r="O60" s="27"/>
      <c r="P60" s="27"/>
      <c r="Q60" s="27"/>
      <c r="R60" s="27"/>
      <c r="S60" s="49"/>
      <c r="T60" s="49"/>
    </row>
    <row r="61" spans="1:20" x14ac:dyDescent="0.25">
      <c r="A61" s="51">
        <v>51</v>
      </c>
      <c r="B61" s="9" t="s">
        <v>136</v>
      </c>
      <c r="C61" s="38">
        <f t="shared" si="8"/>
        <v>0.17</v>
      </c>
      <c r="D61" s="49">
        <v>0.17</v>
      </c>
      <c r="E61" s="49"/>
      <c r="F61" s="49"/>
      <c r="G61" s="49"/>
      <c r="H61" s="49"/>
      <c r="I61" s="49"/>
      <c r="J61" s="49"/>
      <c r="K61" s="49"/>
      <c r="L61" s="49"/>
      <c r="M61" s="49"/>
      <c r="N61" s="60"/>
      <c r="O61" s="27"/>
      <c r="P61" s="27"/>
      <c r="Q61" s="27"/>
      <c r="R61" s="27"/>
      <c r="S61" s="49"/>
      <c r="T61" s="49"/>
    </row>
    <row r="62" spans="1:20" x14ac:dyDescent="0.25">
      <c r="A62" s="51">
        <v>52</v>
      </c>
      <c r="B62" s="9" t="s">
        <v>140</v>
      </c>
      <c r="C62" s="38">
        <f t="shared" si="8"/>
        <v>4.3499999999999996</v>
      </c>
      <c r="D62" s="49"/>
      <c r="E62" s="49">
        <v>4.3499999999999996</v>
      </c>
      <c r="F62" s="49"/>
      <c r="G62" s="49"/>
      <c r="H62" s="49"/>
      <c r="I62" s="49"/>
      <c r="J62" s="49"/>
      <c r="K62" s="49"/>
      <c r="L62" s="49"/>
      <c r="M62" s="49"/>
      <c r="N62" s="60"/>
      <c r="O62" s="27"/>
      <c r="P62" s="27"/>
      <c r="Q62" s="27"/>
      <c r="R62" s="27"/>
      <c r="S62" s="49"/>
      <c r="T62" s="49"/>
    </row>
    <row r="63" spans="1:20" ht="25.5" x14ac:dyDescent="0.25">
      <c r="A63" s="51">
        <v>53</v>
      </c>
      <c r="B63" s="9" t="s">
        <v>141</v>
      </c>
      <c r="C63" s="38">
        <f t="shared" si="8"/>
        <v>4.03</v>
      </c>
      <c r="D63" s="49"/>
      <c r="E63" s="49">
        <v>4.03</v>
      </c>
      <c r="F63" s="49"/>
      <c r="G63" s="49"/>
      <c r="H63" s="49"/>
      <c r="I63" s="49"/>
      <c r="J63" s="49"/>
      <c r="K63" s="49"/>
      <c r="L63" s="49"/>
      <c r="M63" s="49"/>
      <c r="N63" s="60"/>
      <c r="O63" s="27"/>
      <c r="P63" s="27"/>
      <c r="Q63" s="27"/>
      <c r="R63" s="27"/>
      <c r="S63" s="49"/>
      <c r="T63" s="49"/>
    </row>
    <row r="64" spans="1:20" ht="25.5" x14ac:dyDescent="0.25">
      <c r="A64" s="51">
        <v>54</v>
      </c>
      <c r="B64" s="9" t="s">
        <v>142</v>
      </c>
      <c r="C64" s="38">
        <f t="shared" si="8"/>
        <v>0.46</v>
      </c>
      <c r="D64" s="49"/>
      <c r="E64" s="49"/>
      <c r="F64" s="49"/>
      <c r="G64" s="49"/>
      <c r="H64" s="49">
        <v>0.46</v>
      </c>
      <c r="I64" s="10"/>
      <c r="J64" s="49"/>
      <c r="K64" s="49"/>
      <c r="L64" s="49"/>
      <c r="M64" s="49"/>
      <c r="N64" s="27"/>
      <c r="O64" s="27"/>
      <c r="P64" s="27"/>
      <c r="Q64" s="27"/>
      <c r="R64" s="27"/>
      <c r="S64" s="49"/>
      <c r="T64" s="49"/>
    </row>
    <row r="65" spans="1:20" x14ac:dyDescent="0.25">
      <c r="A65" s="51">
        <v>55</v>
      </c>
      <c r="B65" s="9" t="s">
        <v>40</v>
      </c>
      <c r="C65" s="38">
        <f t="shared" si="8"/>
        <v>0.67</v>
      </c>
      <c r="D65" s="49"/>
      <c r="E65" s="49"/>
      <c r="F65" s="49"/>
      <c r="G65" s="49"/>
      <c r="H65" s="49"/>
      <c r="I65" s="10">
        <v>0.67</v>
      </c>
      <c r="J65" s="49"/>
      <c r="K65" s="49"/>
      <c r="L65" s="49"/>
      <c r="M65" s="49"/>
      <c r="N65" s="27"/>
      <c r="O65" s="27"/>
      <c r="P65" s="27"/>
      <c r="Q65" s="27"/>
      <c r="R65" s="27"/>
      <c r="S65" s="49"/>
      <c r="T65" s="49"/>
    </row>
    <row r="66" spans="1:20" x14ac:dyDescent="0.25">
      <c r="A66" s="51">
        <v>56</v>
      </c>
      <c r="B66" s="9" t="s">
        <v>41</v>
      </c>
      <c r="C66" s="38">
        <f t="shared" si="8"/>
        <v>0.55100000000000005</v>
      </c>
      <c r="D66" s="49"/>
      <c r="E66" s="49"/>
      <c r="F66" s="49"/>
      <c r="G66" s="49"/>
      <c r="H66" s="49"/>
      <c r="I66" s="57">
        <v>0.55100000000000005</v>
      </c>
      <c r="J66" s="49"/>
      <c r="K66" s="49"/>
      <c r="L66" s="49"/>
      <c r="M66" s="49"/>
      <c r="N66" s="27"/>
      <c r="O66" s="27"/>
      <c r="P66" s="27"/>
      <c r="Q66" s="27"/>
      <c r="R66" s="27"/>
      <c r="S66" s="49"/>
      <c r="T66" s="49"/>
    </row>
    <row r="67" spans="1:20" x14ac:dyDescent="0.25">
      <c r="A67" s="51">
        <v>57</v>
      </c>
      <c r="B67" s="7" t="s">
        <v>42</v>
      </c>
      <c r="C67" s="38">
        <f t="shared" si="8"/>
        <v>2.7</v>
      </c>
      <c r="D67" s="49"/>
      <c r="E67" s="49"/>
      <c r="F67" s="49"/>
      <c r="G67" s="49"/>
      <c r="H67" s="49"/>
      <c r="I67" s="49"/>
      <c r="J67" s="10">
        <v>2.7</v>
      </c>
      <c r="K67" s="49"/>
      <c r="L67" s="49"/>
      <c r="M67" s="49"/>
      <c r="N67" s="27"/>
      <c r="O67" s="27"/>
      <c r="P67" s="27"/>
      <c r="Q67" s="27"/>
      <c r="R67" s="27"/>
      <c r="S67" s="49"/>
      <c r="T67" s="49"/>
    </row>
    <row r="68" spans="1:20" ht="25.5" x14ac:dyDescent="0.25">
      <c r="A68" s="51">
        <v>58</v>
      </c>
      <c r="B68" s="9" t="s">
        <v>43</v>
      </c>
      <c r="C68" s="38">
        <f t="shared" si="8"/>
        <v>0.56999999999999995</v>
      </c>
      <c r="D68" s="49"/>
      <c r="E68" s="49"/>
      <c r="F68" s="49"/>
      <c r="G68" s="49"/>
      <c r="H68" s="49"/>
      <c r="I68" s="49"/>
      <c r="J68" s="49"/>
      <c r="K68" s="49">
        <v>0.56999999999999995</v>
      </c>
      <c r="L68" s="49"/>
      <c r="M68" s="49"/>
      <c r="N68" s="27"/>
      <c r="O68" s="27"/>
      <c r="P68" s="27"/>
      <c r="Q68" s="27"/>
      <c r="R68" s="27"/>
      <c r="S68" s="49"/>
      <c r="T68" s="49"/>
    </row>
    <row r="69" spans="1:20" x14ac:dyDescent="0.25">
      <c r="A69" s="51">
        <v>59</v>
      </c>
      <c r="B69" s="9" t="s">
        <v>44</v>
      </c>
      <c r="C69" s="38">
        <f t="shared" si="8"/>
        <v>0.7</v>
      </c>
      <c r="D69" s="49"/>
      <c r="E69" s="49"/>
      <c r="F69" s="49"/>
      <c r="G69" s="49"/>
      <c r="H69" s="49"/>
      <c r="I69" s="49"/>
      <c r="J69" s="49"/>
      <c r="K69" s="49"/>
      <c r="L69" s="10">
        <v>0.7</v>
      </c>
      <c r="M69" s="49"/>
      <c r="N69" s="27"/>
      <c r="O69" s="27"/>
      <c r="P69" s="27"/>
      <c r="Q69" s="27"/>
      <c r="R69" s="27"/>
      <c r="S69" s="49"/>
      <c r="T69" s="49"/>
    </row>
    <row r="70" spans="1:20" x14ac:dyDescent="0.25">
      <c r="A70" s="51">
        <v>60</v>
      </c>
      <c r="B70" s="9" t="s">
        <v>165</v>
      </c>
      <c r="C70" s="38">
        <f t="shared" si="8"/>
        <v>4.8</v>
      </c>
      <c r="D70" s="49"/>
      <c r="E70" s="49"/>
      <c r="F70" s="49"/>
      <c r="G70" s="49"/>
      <c r="H70" s="49"/>
      <c r="I70" s="49"/>
      <c r="J70" s="49"/>
      <c r="K70" s="49"/>
      <c r="L70" s="8"/>
      <c r="M70" s="26">
        <v>4.8</v>
      </c>
      <c r="N70" s="27"/>
      <c r="O70" s="27"/>
      <c r="P70" s="27"/>
      <c r="Q70" s="27"/>
      <c r="R70" s="27"/>
      <c r="S70" s="49"/>
      <c r="T70" s="49"/>
    </row>
    <row r="71" spans="1:20" ht="25.5" x14ac:dyDescent="0.25">
      <c r="A71" s="51">
        <v>61</v>
      </c>
      <c r="B71" s="9" t="s">
        <v>43</v>
      </c>
      <c r="C71" s="38">
        <f t="shared" si="8"/>
        <v>0.56999999999999995</v>
      </c>
      <c r="D71" s="49"/>
      <c r="E71" s="49"/>
      <c r="F71" s="49"/>
      <c r="G71" s="49"/>
      <c r="H71" s="49"/>
      <c r="I71" s="49"/>
      <c r="J71" s="49"/>
      <c r="K71" s="49"/>
      <c r="L71" s="49">
        <v>0.56999999999999995</v>
      </c>
      <c r="M71" s="8"/>
      <c r="N71" s="27"/>
      <c r="O71" s="27"/>
      <c r="P71" s="27"/>
      <c r="Q71" s="27"/>
      <c r="R71" s="27"/>
      <c r="S71" s="49"/>
      <c r="T71" s="49"/>
    </row>
    <row r="72" spans="1:20" x14ac:dyDescent="0.25">
      <c r="A72" s="51">
        <v>62</v>
      </c>
      <c r="B72" s="9" t="s">
        <v>160</v>
      </c>
      <c r="C72" s="38">
        <f t="shared" si="8"/>
        <v>5.86</v>
      </c>
      <c r="D72" s="49"/>
      <c r="E72" s="49"/>
      <c r="F72" s="49"/>
      <c r="G72" s="49"/>
      <c r="H72" s="49"/>
      <c r="I72" s="49"/>
      <c r="J72" s="49"/>
      <c r="K72" s="49"/>
      <c r="L72" s="8"/>
      <c r="M72" s="49"/>
      <c r="N72" s="27"/>
      <c r="O72" s="50">
        <v>5.86</v>
      </c>
      <c r="P72" s="50"/>
      <c r="Q72" s="27"/>
      <c r="R72" s="27"/>
      <c r="S72" s="49"/>
      <c r="T72" s="49"/>
    </row>
    <row r="73" spans="1:20" x14ac:dyDescent="0.25">
      <c r="A73" s="51">
        <v>63</v>
      </c>
      <c r="B73" s="9" t="s">
        <v>237</v>
      </c>
      <c r="C73" s="38">
        <f t="shared" si="8"/>
        <v>4.2</v>
      </c>
      <c r="D73" s="49"/>
      <c r="E73" s="49"/>
      <c r="F73" s="49"/>
      <c r="G73" s="49"/>
      <c r="H73" s="49"/>
      <c r="I73" s="49"/>
      <c r="J73" s="49"/>
      <c r="K73" s="49"/>
      <c r="L73" s="8"/>
      <c r="M73" s="49"/>
      <c r="N73" s="27"/>
      <c r="O73" s="26">
        <v>4.2</v>
      </c>
      <c r="P73" s="27"/>
      <c r="Q73" s="27"/>
      <c r="R73" s="27"/>
      <c r="S73" s="49"/>
      <c r="T73" s="49"/>
    </row>
    <row r="74" spans="1:20" ht="49.5" customHeight="1" x14ac:dyDescent="0.25">
      <c r="A74" s="51">
        <v>64</v>
      </c>
      <c r="B74" s="9" t="s">
        <v>238</v>
      </c>
      <c r="C74" s="38">
        <f t="shared" si="8"/>
        <v>32.200000000000003</v>
      </c>
      <c r="D74" s="49"/>
      <c r="E74" s="49"/>
      <c r="F74" s="49"/>
      <c r="G74" s="49"/>
      <c r="H74" s="49"/>
      <c r="I74" s="49"/>
      <c r="J74" s="49"/>
      <c r="K74" s="49"/>
      <c r="L74" s="8"/>
      <c r="M74" s="49"/>
      <c r="N74" s="27"/>
      <c r="O74" s="42"/>
      <c r="P74" s="26">
        <v>32.200000000000003</v>
      </c>
      <c r="Q74" s="27"/>
      <c r="R74" s="27"/>
      <c r="S74" s="49"/>
      <c r="T74" s="49"/>
    </row>
    <row r="75" spans="1:20" ht="24.75" customHeight="1" x14ac:dyDescent="0.25">
      <c r="A75" s="51">
        <v>65</v>
      </c>
      <c r="B75" s="9" t="s">
        <v>239</v>
      </c>
      <c r="C75" s="38">
        <f t="shared" si="8"/>
        <v>2</v>
      </c>
      <c r="D75" s="49"/>
      <c r="E75" s="49"/>
      <c r="F75" s="49"/>
      <c r="G75" s="49"/>
      <c r="H75" s="49"/>
      <c r="I75" s="49"/>
      <c r="J75" s="49"/>
      <c r="K75" s="49"/>
      <c r="L75" s="8"/>
      <c r="M75" s="49"/>
      <c r="N75" s="27"/>
      <c r="O75" s="42"/>
      <c r="P75" s="50">
        <v>2</v>
      </c>
      <c r="Q75" s="27"/>
      <c r="R75" s="27"/>
      <c r="S75" s="49"/>
      <c r="T75" s="49"/>
    </row>
    <row r="76" spans="1:20" x14ac:dyDescent="0.25">
      <c r="A76" s="49"/>
      <c r="B76" s="20" t="s">
        <v>45</v>
      </c>
      <c r="C76" s="34">
        <f>SUM(D76:T76)</f>
        <v>6.2390000000000008</v>
      </c>
      <c r="D76" s="20">
        <f t="shared" ref="D76:T76" si="9">SUM(D77:D83)</f>
        <v>0</v>
      </c>
      <c r="E76" s="20">
        <f t="shared" si="9"/>
        <v>0</v>
      </c>
      <c r="F76" s="20">
        <f t="shared" si="9"/>
        <v>0</v>
      </c>
      <c r="G76" s="20">
        <f t="shared" si="9"/>
        <v>0</v>
      </c>
      <c r="H76" s="20">
        <f t="shared" si="9"/>
        <v>0</v>
      </c>
      <c r="I76" s="20">
        <f t="shared" si="9"/>
        <v>0.5</v>
      </c>
      <c r="J76" s="20">
        <f t="shared" si="9"/>
        <v>0.25</v>
      </c>
      <c r="K76" s="20">
        <f t="shared" si="9"/>
        <v>0.39500000000000002</v>
      </c>
      <c r="L76" s="20">
        <f t="shared" si="9"/>
        <v>1.2530000000000001</v>
      </c>
      <c r="M76" s="20">
        <f t="shared" si="9"/>
        <v>3.8410000000000002</v>
      </c>
      <c r="N76" s="22">
        <f t="shared" si="9"/>
        <v>0</v>
      </c>
      <c r="O76" s="22">
        <f t="shared" si="9"/>
        <v>0</v>
      </c>
      <c r="P76" s="22">
        <f t="shared" si="9"/>
        <v>0</v>
      </c>
      <c r="Q76" s="22">
        <f t="shared" si="9"/>
        <v>0</v>
      </c>
      <c r="R76" s="22">
        <f t="shared" si="9"/>
        <v>0</v>
      </c>
      <c r="S76" s="20">
        <f t="shared" si="9"/>
        <v>0</v>
      </c>
      <c r="T76" s="20">
        <f t="shared" si="9"/>
        <v>0</v>
      </c>
    </row>
    <row r="77" spans="1:20" x14ac:dyDescent="0.25">
      <c r="A77" s="49">
        <v>66</v>
      </c>
      <c r="B77" s="9" t="s">
        <v>46</v>
      </c>
      <c r="C77" s="34">
        <f t="shared" ref="C77:C83" si="10">SUM(D77:T77)</f>
        <v>0.5</v>
      </c>
      <c r="D77" s="49"/>
      <c r="E77" s="49"/>
      <c r="F77" s="49"/>
      <c r="G77" s="49"/>
      <c r="H77" s="49"/>
      <c r="I77" s="10">
        <v>0.5</v>
      </c>
      <c r="J77" s="49"/>
      <c r="K77" s="49"/>
      <c r="L77" s="8"/>
      <c r="M77" s="49"/>
      <c r="N77" s="27"/>
      <c r="O77" s="27"/>
      <c r="P77" s="27"/>
      <c r="Q77" s="27"/>
      <c r="R77" s="27"/>
      <c r="S77" s="49"/>
      <c r="T77" s="49"/>
    </row>
    <row r="78" spans="1:20" x14ac:dyDescent="0.25">
      <c r="A78" s="51">
        <v>67</v>
      </c>
      <c r="B78" s="9" t="s">
        <v>47</v>
      </c>
      <c r="C78" s="34">
        <f t="shared" si="10"/>
        <v>0.25</v>
      </c>
      <c r="D78" s="49"/>
      <c r="E78" s="49"/>
      <c r="F78" s="49"/>
      <c r="G78" s="49"/>
      <c r="H78" s="49"/>
      <c r="I78" s="49"/>
      <c r="J78" s="49">
        <v>0.25</v>
      </c>
      <c r="K78" s="49"/>
      <c r="L78" s="8"/>
      <c r="M78" s="49"/>
      <c r="N78" s="27"/>
      <c r="O78" s="27"/>
      <c r="P78" s="27"/>
      <c r="Q78" s="27"/>
      <c r="R78" s="27"/>
      <c r="S78" s="49"/>
      <c r="T78" s="49"/>
    </row>
    <row r="79" spans="1:20" x14ac:dyDescent="0.25">
      <c r="A79" s="51">
        <v>68</v>
      </c>
      <c r="B79" s="9" t="s">
        <v>48</v>
      </c>
      <c r="C79" s="34">
        <f t="shared" si="10"/>
        <v>0.39500000000000002</v>
      </c>
      <c r="D79" s="49"/>
      <c r="E79" s="49"/>
      <c r="F79" s="49"/>
      <c r="G79" s="49"/>
      <c r="H79" s="49"/>
      <c r="I79" s="49"/>
      <c r="J79" s="49"/>
      <c r="K79" s="49">
        <v>0.39500000000000002</v>
      </c>
      <c r="L79" s="8"/>
      <c r="M79" s="49"/>
      <c r="N79" s="27"/>
      <c r="O79" s="27"/>
      <c r="P79" s="27"/>
      <c r="Q79" s="27"/>
      <c r="R79" s="27"/>
      <c r="S79" s="49"/>
      <c r="T79" s="49"/>
    </row>
    <row r="80" spans="1:20" ht="25.5" x14ac:dyDescent="0.25">
      <c r="A80" s="51">
        <v>69</v>
      </c>
      <c r="B80" s="9" t="s">
        <v>49</v>
      </c>
      <c r="C80" s="34">
        <f t="shared" si="10"/>
        <v>0.85699999999999998</v>
      </c>
      <c r="D80" s="49"/>
      <c r="E80" s="49"/>
      <c r="F80" s="49"/>
      <c r="G80" s="49"/>
      <c r="H80" s="49"/>
      <c r="I80" s="49"/>
      <c r="J80" s="49"/>
      <c r="K80" s="49"/>
      <c r="L80" s="8">
        <v>0.85699999999999998</v>
      </c>
      <c r="M80" s="49"/>
      <c r="N80" s="27"/>
      <c r="O80" s="27"/>
      <c r="P80" s="27"/>
      <c r="Q80" s="27"/>
      <c r="R80" s="27"/>
      <c r="S80" s="49"/>
      <c r="T80" s="49"/>
    </row>
    <row r="81" spans="1:20" x14ac:dyDescent="0.25">
      <c r="A81" s="51">
        <v>70</v>
      </c>
      <c r="B81" s="9" t="s">
        <v>50</v>
      </c>
      <c r="C81" s="34">
        <f t="shared" si="10"/>
        <v>1.8009999999999999</v>
      </c>
      <c r="D81" s="49"/>
      <c r="E81" s="49"/>
      <c r="F81" s="49"/>
      <c r="G81" s="49"/>
      <c r="H81" s="49"/>
      <c r="I81" s="49"/>
      <c r="J81" s="49"/>
      <c r="K81" s="49"/>
      <c r="L81" s="8"/>
      <c r="M81" s="26">
        <v>1.8009999999999999</v>
      </c>
      <c r="N81" s="27"/>
      <c r="O81" s="27"/>
      <c r="P81" s="27"/>
      <c r="Q81" s="27"/>
      <c r="R81" s="27"/>
      <c r="S81" s="49"/>
      <c r="T81" s="49"/>
    </row>
    <row r="82" spans="1:20" x14ac:dyDescent="0.25">
      <c r="A82" s="51">
        <v>71</v>
      </c>
      <c r="B82" s="9" t="s">
        <v>156</v>
      </c>
      <c r="C82" s="34">
        <f t="shared" si="10"/>
        <v>0.39600000000000002</v>
      </c>
      <c r="D82" s="49"/>
      <c r="E82" s="49"/>
      <c r="F82" s="49"/>
      <c r="G82" s="49"/>
      <c r="H82" s="49"/>
      <c r="I82" s="49"/>
      <c r="J82" s="49"/>
      <c r="K82" s="49"/>
      <c r="L82" s="49">
        <v>0.39600000000000002</v>
      </c>
      <c r="M82" s="49"/>
      <c r="N82" s="27"/>
      <c r="O82" s="27"/>
      <c r="P82" s="27"/>
      <c r="Q82" s="27"/>
      <c r="R82" s="27"/>
      <c r="S82" s="49"/>
      <c r="T82" s="49"/>
    </row>
    <row r="83" spans="1:20" x14ac:dyDescent="0.25">
      <c r="A83" s="51">
        <v>72</v>
      </c>
      <c r="B83" s="9" t="s">
        <v>162</v>
      </c>
      <c r="C83" s="34">
        <f t="shared" si="10"/>
        <v>2.04</v>
      </c>
      <c r="D83" s="49"/>
      <c r="E83" s="49"/>
      <c r="F83" s="49"/>
      <c r="G83" s="49"/>
      <c r="H83" s="49"/>
      <c r="I83" s="49"/>
      <c r="J83" s="49"/>
      <c r="K83" s="49"/>
      <c r="L83" s="49"/>
      <c r="M83" s="27">
        <v>2.04</v>
      </c>
      <c r="N83" s="27"/>
      <c r="O83" s="27"/>
      <c r="P83" s="27"/>
      <c r="Q83" s="27"/>
      <c r="R83" s="27"/>
      <c r="S83" s="49"/>
      <c r="T83" s="49"/>
    </row>
    <row r="84" spans="1:20" x14ac:dyDescent="0.25">
      <c r="A84" s="49"/>
      <c r="B84" s="20" t="s">
        <v>51</v>
      </c>
      <c r="C84" s="38">
        <f>SUM(D84:T84)</f>
        <v>16.337000000000003</v>
      </c>
      <c r="D84" s="20">
        <f t="shared" ref="D84:T84" si="11">SUM(D85:D93)</f>
        <v>0</v>
      </c>
      <c r="E84" s="20">
        <f t="shared" si="11"/>
        <v>0</v>
      </c>
      <c r="F84" s="20">
        <f t="shared" si="11"/>
        <v>0</v>
      </c>
      <c r="G84" s="20">
        <f t="shared" si="11"/>
        <v>0</v>
      </c>
      <c r="H84" s="34">
        <f t="shared" si="11"/>
        <v>1.329</v>
      </c>
      <c r="I84" s="20">
        <f t="shared" si="11"/>
        <v>1.85</v>
      </c>
      <c r="J84" s="20">
        <f t="shared" si="11"/>
        <v>0.25</v>
      </c>
      <c r="K84" s="20">
        <f t="shared" si="11"/>
        <v>1.25</v>
      </c>
      <c r="L84" s="20">
        <f t="shared" si="11"/>
        <v>0.57999999999999996</v>
      </c>
      <c r="M84" s="34">
        <f t="shared" si="11"/>
        <v>11.078000000000001</v>
      </c>
      <c r="N84" s="22">
        <f t="shared" si="11"/>
        <v>0</v>
      </c>
      <c r="O84" s="22">
        <f>SUM(O85:O93)</f>
        <v>0</v>
      </c>
      <c r="P84" s="22">
        <f t="shared" si="11"/>
        <v>0</v>
      </c>
      <c r="Q84" s="22">
        <f t="shared" si="11"/>
        <v>0</v>
      </c>
      <c r="R84" s="22">
        <f t="shared" si="11"/>
        <v>0</v>
      </c>
      <c r="S84" s="20">
        <f t="shared" si="11"/>
        <v>0</v>
      </c>
      <c r="T84" s="20">
        <f t="shared" si="11"/>
        <v>0</v>
      </c>
    </row>
    <row r="85" spans="1:20" x14ac:dyDescent="0.25">
      <c r="A85" s="49">
        <v>73</v>
      </c>
      <c r="B85" s="9" t="s">
        <v>52</v>
      </c>
      <c r="C85" s="38">
        <f t="shared" ref="C85:C93" si="12">SUM(D85:T85)</f>
        <v>0.879</v>
      </c>
      <c r="D85" s="49"/>
      <c r="E85" s="49"/>
      <c r="F85" s="49"/>
      <c r="G85" s="49"/>
      <c r="H85" s="49">
        <v>0.879</v>
      </c>
      <c r="I85" s="49"/>
      <c r="J85" s="49"/>
      <c r="K85" s="49"/>
      <c r="L85" s="8"/>
      <c r="M85" s="49"/>
      <c r="N85" s="27"/>
      <c r="O85" s="27"/>
      <c r="P85" s="27"/>
      <c r="Q85" s="27"/>
      <c r="R85" s="27"/>
      <c r="S85" s="49"/>
      <c r="T85" s="49"/>
    </row>
    <row r="86" spans="1:20" x14ac:dyDescent="0.25">
      <c r="A86" s="51">
        <v>74</v>
      </c>
      <c r="B86" s="9" t="s">
        <v>53</v>
      </c>
      <c r="C86" s="38">
        <f t="shared" si="12"/>
        <v>0.45</v>
      </c>
      <c r="D86" s="49"/>
      <c r="E86" s="49"/>
      <c r="F86" s="49"/>
      <c r="G86" s="49"/>
      <c r="H86" s="49">
        <v>0.45</v>
      </c>
      <c r="I86" s="49"/>
      <c r="J86" s="49"/>
      <c r="K86" s="49"/>
      <c r="L86" s="8"/>
      <c r="M86" s="49"/>
      <c r="N86" s="27"/>
      <c r="O86" s="27"/>
      <c r="P86" s="27"/>
      <c r="Q86" s="27"/>
      <c r="R86" s="27"/>
      <c r="S86" s="49"/>
      <c r="T86" s="49"/>
    </row>
    <row r="87" spans="1:20" x14ac:dyDescent="0.25">
      <c r="A87" s="51">
        <v>75</v>
      </c>
      <c r="B87" s="9" t="s">
        <v>54</v>
      </c>
      <c r="C87" s="38">
        <f t="shared" si="12"/>
        <v>0.8</v>
      </c>
      <c r="D87" s="49"/>
      <c r="E87" s="49"/>
      <c r="F87" s="49"/>
      <c r="G87" s="49"/>
      <c r="H87" s="49"/>
      <c r="I87" s="49">
        <v>0.8</v>
      </c>
      <c r="J87" s="49"/>
      <c r="K87" s="49"/>
      <c r="L87" s="8"/>
      <c r="M87" s="49"/>
      <c r="N87" s="27"/>
      <c r="O87" s="27"/>
      <c r="P87" s="27"/>
      <c r="Q87" s="27"/>
      <c r="R87" s="27"/>
      <c r="S87" s="49"/>
      <c r="T87" s="49"/>
    </row>
    <row r="88" spans="1:20" x14ac:dyDescent="0.25">
      <c r="A88" s="51">
        <v>76</v>
      </c>
      <c r="B88" s="9" t="s">
        <v>55</v>
      </c>
      <c r="C88" s="38">
        <f t="shared" si="12"/>
        <v>1.05</v>
      </c>
      <c r="D88" s="49"/>
      <c r="E88" s="49"/>
      <c r="F88" s="49"/>
      <c r="G88" s="49"/>
      <c r="H88" s="49"/>
      <c r="I88" s="49">
        <v>1.05</v>
      </c>
      <c r="J88" s="49"/>
      <c r="K88" s="49"/>
      <c r="L88" s="8"/>
      <c r="M88" s="49"/>
      <c r="N88" s="27"/>
      <c r="O88" s="27"/>
      <c r="P88" s="27"/>
      <c r="Q88" s="27"/>
      <c r="R88" s="27"/>
      <c r="S88" s="49"/>
      <c r="T88" s="49"/>
    </row>
    <row r="89" spans="1:20" x14ac:dyDescent="0.25">
      <c r="A89" s="51">
        <v>77</v>
      </c>
      <c r="B89" s="7" t="s">
        <v>121</v>
      </c>
      <c r="C89" s="38">
        <f t="shared" si="12"/>
        <v>0.25</v>
      </c>
      <c r="D89" s="49"/>
      <c r="E89" s="49"/>
      <c r="F89" s="49"/>
      <c r="G89" s="49"/>
      <c r="H89" s="49"/>
      <c r="I89" s="49"/>
      <c r="J89" s="49">
        <v>0.25</v>
      </c>
      <c r="K89" s="49"/>
      <c r="L89" s="8"/>
      <c r="M89" s="49"/>
      <c r="N89" s="27"/>
      <c r="O89" s="27"/>
      <c r="P89" s="27"/>
      <c r="Q89" s="27"/>
      <c r="R89" s="27"/>
      <c r="S89" s="49"/>
      <c r="T89" s="49"/>
    </row>
    <row r="90" spans="1:20" x14ac:dyDescent="0.25">
      <c r="A90" s="51">
        <v>78</v>
      </c>
      <c r="B90" s="9" t="s">
        <v>120</v>
      </c>
      <c r="C90" s="38">
        <f t="shared" si="12"/>
        <v>1.25</v>
      </c>
      <c r="D90" s="49"/>
      <c r="E90" s="49"/>
      <c r="F90" s="49"/>
      <c r="G90" s="49"/>
      <c r="H90" s="49"/>
      <c r="I90" s="49"/>
      <c r="J90" s="49"/>
      <c r="K90" s="49">
        <v>1.25</v>
      </c>
      <c r="L90" s="8"/>
      <c r="M90" s="49"/>
      <c r="N90" s="27"/>
      <c r="O90" s="27"/>
      <c r="P90" s="27"/>
      <c r="Q90" s="27"/>
      <c r="R90" s="27"/>
      <c r="S90" s="49"/>
      <c r="T90" s="49"/>
    </row>
    <row r="91" spans="1:20" x14ac:dyDescent="0.25">
      <c r="A91" s="51">
        <v>79</v>
      </c>
      <c r="B91" s="7" t="s">
        <v>64</v>
      </c>
      <c r="C91" s="38">
        <f t="shared" si="12"/>
        <v>0.57999999999999996</v>
      </c>
      <c r="D91" s="49"/>
      <c r="E91" s="49"/>
      <c r="F91" s="49"/>
      <c r="G91" s="49"/>
      <c r="H91" s="49"/>
      <c r="I91" s="49"/>
      <c r="J91" s="49"/>
      <c r="K91" s="49"/>
      <c r="L91" s="49">
        <v>0.57999999999999996</v>
      </c>
      <c r="M91" s="49"/>
      <c r="N91" s="27"/>
      <c r="O91" s="27"/>
      <c r="P91" s="27"/>
      <c r="Q91" s="27"/>
      <c r="R91" s="27"/>
      <c r="S91" s="49"/>
      <c r="T91" s="49"/>
    </row>
    <row r="92" spans="1:20" ht="17.25" customHeight="1" x14ac:dyDescent="0.25">
      <c r="A92" s="51">
        <v>80</v>
      </c>
      <c r="B92" s="7" t="s">
        <v>167</v>
      </c>
      <c r="C92" s="38">
        <f t="shared" si="12"/>
        <v>1.98</v>
      </c>
      <c r="D92" s="49"/>
      <c r="E92" s="49"/>
      <c r="F92" s="49"/>
      <c r="G92" s="49"/>
      <c r="H92" s="49"/>
      <c r="I92" s="49"/>
      <c r="J92" s="49"/>
      <c r="K92" s="49"/>
      <c r="L92" s="49"/>
      <c r="M92" s="49">
        <v>1.98</v>
      </c>
      <c r="N92" s="27"/>
      <c r="O92" s="27"/>
      <c r="P92" s="27"/>
      <c r="Q92" s="27"/>
      <c r="R92" s="27"/>
      <c r="S92" s="49"/>
      <c r="T92" s="49"/>
    </row>
    <row r="93" spans="1:20" ht="51.75" customHeight="1" x14ac:dyDescent="0.25">
      <c r="A93" s="51">
        <v>81</v>
      </c>
      <c r="B93" s="9" t="s">
        <v>185</v>
      </c>
      <c r="C93" s="38">
        <f t="shared" si="12"/>
        <v>9.0980000000000008</v>
      </c>
      <c r="D93" s="49"/>
      <c r="E93" s="49"/>
      <c r="F93" s="49"/>
      <c r="G93" s="49"/>
      <c r="H93" s="49"/>
      <c r="I93" s="49"/>
      <c r="J93" s="49"/>
      <c r="K93" s="49"/>
      <c r="L93" s="8"/>
      <c r="M93" s="49">
        <v>9.0980000000000008</v>
      </c>
      <c r="N93" s="27"/>
      <c r="O93" s="27"/>
      <c r="P93" s="27"/>
      <c r="Q93" s="27"/>
      <c r="R93" s="27"/>
      <c r="S93" s="49"/>
      <c r="T93" s="49"/>
    </row>
    <row r="94" spans="1:20" x14ac:dyDescent="0.25">
      <c r="A94" s="49"/>
      <c r="B94" s="22" t="s">
        <v>157</v>
      </c>
      <c r="C94" s="34">
        <f>SUM(D94:T94)</f>
        <v>3.4260000000000002</v>
      </c>
      <c r="D94" s="34">
        <f t="shared" ref="D94:T94" si="13">SUM(D95:D99)</f>
        <v>0</v>
      </c>
      <c r="E94" s="34">
        <f t="shared" si="13"/>
        <v>0</v>
      </c>
      <c r="F94" s="34">
        <f t="shared" si="13"/>
        <v>0</v>
      </c>
      <c r="G94" s="34">
        <f t="shared" si="13"/>
        <v>0</v>
      </c>
      <c r="H94" s="34">
        <f t="shared" si="13"/>
        <v>0</v>
      </c>
      <c r="I94" s="34">
        <f t="shared" si="13"/>
        <v>0</v>
      </c>
      <c r="J94" s="34">
        <f t="shared" si="13"/>
        <v>0</v>
      </c>
      <c r="K94" s="34">
        <f t="shared" si="13"/>
        <v>0.25</v>
      </c>
      <c r="L94" s="34">
        <f t="shared" si="13"/>
        <v>0.54600000000000004</v>
      </c>
      <c r="M94" s="34">
        <f t="shared" si="13"/>
        <v>0.99</v>
      </c>
      <c r="N94" s="41">
        <f t="shared" si="13"/>
        <v>0</v>
      </c>
      <c r="O94" s="41">
        <f t="shared" si="13"/>
        <v>0</v>
      </c>
      <c r="P94" s="41">
        <f t="shared" si="13"/>
        <v>1.64</v>
      </c>
      <c r="Q94" s="41">
        <f t="shared" si="13"/>
        <v>0</v>
      </c>
      <c r="R94" s="41">
        <f t="shared" si="13"/>
        <v>0</v>
      </c>
      <c r="S94" s="34">
        <f t="shared" si="13"/>
        <v>0</v>
      </c>
      <c r="T94" s="34">
        <f t="shared" si="13"/>
        <v>0</v>
      </c>
    </row>
    <row r="95" spans="1:20" x14ac:dyDescent="0.25">
      <c r="A95" s="49">
        <v>82</v>
      </c>
      <c r="B95" s="7" t="s">
        <v>121</v>
      </c>
      <c r="C95" s="34">
        <f t="shared" ref="C95:C145" si="14">SUM(D95:T95)</f>
        <v>0.25</v>
      </c>
      <c r="D95" s="49"/>
      <c r="E95" s="49"/>
      <c r="F95" s="49"/>
      <c r="G95" s="49"/>
      <c r="H95" s="49"/>
      <c r="I95" s="49"/>
      <c r="J95" s="49"/>
      <c r="K95" s="12">
        <v>0.25</v>
      </c>
      <c r="L95" s="8"/>
      <c r="M95" s="49"/>
      <c r="N95" s="27"/>
      <c r="O95" s="27"/>
      <c r="P95" s="27"/>
      <c r="Q95" s="27"/>
      <c r="R95" s="27"/>
      <c r="S95" s="49"/>
      <c r="T95" s="49"/>
    </row>
    <row r="96" spans="1:20" x14ac:dyDescent="0.25">
      <c r="A96" s="51">
        <v>83</v>
      </c>
      <c r="B96" s="7" t="s">
        <v>64</v>
      </c>
      <c r="C96" s="34">
        <f t="shared" si="14"/>
        <v>0.41099999999999998</v>
      </c>
      <c r="D96" s="49"/>
      <c r="E96" s="49"/>
      <c r="F96" s="49"/>
      <c r="G96" s="49"/>
      <c r="H96" s="49"/>
      <c r="I96" s="49"/>
      <c r="J96" s="49"/>
      <c r="K96" s="49"/>
      <c r="L96" s="49">
        <v>0.41099999999999998</v>
      </c>
      <c r="M96" s="49"/>
      <c r="N96" s="27"/>
      <c r="O96" s="27"/>
      <c r="P96" s="27"/>
      <c r="Q96" s="27"/>
      <c r="R96" s="27"/>
      <c r="S96" s="49"/>
      <c r="T96" s="49"/>
    </row>
    <row r="97" spans="1:20" x14ac:dyDescent="0.25">
      <c r="A97" s="51">
        <v>84</v>
      </c>
      <c r="B97" s="7" t="s">
        <v>62</v>
      </c>
      <c r="C97" s="34">
        <f t="shared" si="14"/>
        <v>0.13500000000000001</v>
      </c>
      <c r="D97" s="49"/>
      <c r="E97" s="49"/>
      <c r="F97" s="49"/>
      <c r="G97" s="49"/>
      <c r="H97" s="49"/>
      <c r="I97" s="49"/>
      <c r="J97" s="49"/>
      <c r="K97" s="49"/>
      <c r="L97" s="49">
        <v>0.13500000000000001</v>
      </c>
      <c r="M97" s="49"/>
      <c r="N97" s="27"/>
      <c r="O97" s="27"/>
      <c r="P97" s="27"/>
      <c r="Q97" s="27"/>
      <c r="R97" s="27"/>
      <c r="S97" s="49"/>
      <c r="T97" s="49"/>
    </row>
    <row r="98" spans="1:20" x14ac:dyDescent="0.25">
      <c r="A98" s="51">
        <v>85</v>
      </c>
      <c r="B98" s="7" t="s">
        <v>56</v>
      </c>
      <c r="C98" s="34">
        <f t="shared" si="14"/>
        <v>1.64</v>
      </c>
      <c r="D98" s="49"/>
      <c r="E98" s="49"/>
      <c r="F98" s="49"/>
      <c r="G98" s="49"/>
      <c r="H98" s="49"/>
      <c r="I98" s="49"/>
      <c r="J98" s="13"/>
      <c r="K98" s="49"/>
      <c r="L98" s="8"/>
      <c r="M98" s="27"/>
      <c r="N98" s="27"/>
      <c r="O98" s="27"/>
      <c r="P98" s="27">
        <v>1.64</v>
      </c>
      <c r="Q98" s="27"/>
      <c r="R98" s="27"/>
      <c r="S98" s="49"/>
      <c r="T98" s="49"/>
    </row>
    <row r="99" spans="1:20" x14ac:dyDescent="0.25">
      <c r="A99" s="51">
        <v>86</v>
      </c>
      <c r="B99" s="7" t="s">
        <v>166</v>
      </c>
      <c r="C99" s="34">
        <f t="shared" si="14"/>
        <v>0.99</v>
      </c>
      <c r="D99" s="49"/>
      <c r="E99" s="49"/>
      <c r="F99" s="49"/>
      <c r="G99" s="49"/>
      <c r="H99" s="49"/>
      <c r="I99" s="49"/>
      <c r="J99" s="13"/>
      <c r="K99" s="49"/>
      <c r="L99" s="8"/>
      <c r="M99" s="27">
        <v>0.99</v>
      </c>
      <c r="N99" s="27"/>
      <c r="O99" s="27"/>
      <c r="P99" s="27"/>
      <c r="Q99" s="27"/>
      <c r="R99" s="27"/>
      <c r="S99" s="49"/>
      <c r="T99" s="49"/>
    </row>
    <row r="100" spans="1:20" x14ac:dyDescent="0.25">
      <c r="A100" s="49"/>
      <c r="B100" s="20" t="s">
        <v>57</v>
      </c>
      <c r="C100" s="34">
        <f t="shared" si="14"/>
        <v>2.577</v>
      </c>
      <c r="D100" s="20">
        <f t="shared" ref="D100:T100" si="15">SUM(D101+D102+D103)</f>
        <v>0</v>
      </c>
      <c r="E100" s="20">
        <f t="shared" si="15"/>
        <v>0</v>
      </c>
      <c r="F100" s="20">
        <f t="shared" si="15"/>
        <v>0</v>
      </c>
      <c r="G100" s="20">
        <f t="shared" si="15"/>
        <v>0</v>
      </c>
      <c r="H100" s="20">
        <f t="shared" si="15"/>
        <v>0</v>
      </c>
      <c r="I100" s="20">
        <f t="shared" si="15"/>
        <v>0</v>
      </c>
      <c r="J100" s="20">
        <f t="shared" si="15"/>
        <v>0</v>
      </c>
      <c r="K100" s="20">
        <f t="shared" si="15"/>
        <v>0.16800000000000001</v>
      </c>
      <c r="L100" s="20">
        <f t="shared" si="15"/>
        <v>0.36899999999999999</v>
      </c>
      <c r="M100" s="20">
        <f t="shared" si="15"/>
        <v>0</v>
      </c>
      <c r="N100" s="22">
        <f t="shared" si="15"/>
        <v>0</v>
      </c>
      <c r="O100" s="40">
        <f t="shared" si="15"/>
        <v>2.04</v>
      </c>
      <c r="P100" s="22">
        <f t="shared" si="15"/>
        <v>0</v>
      </c>
      <c r="Q100" s="22">
        <f t="shared" si="15"/>
        <v>0</v>
      </c>
      <c r="R100" s="22">
        <f t="shared" si="15"/>
        <v>0</v>
      </c>
      <c r="S100" s="20">
        <f t="shared" si="15"/>
        <v>0</v>
      </c>
      <c r="T100" s="20">
        <f t="shared" si="15"/>
        <v>0</v>
      </c>
    </row>
    <row r="101" spans="1:20" x14ac:dyDescent="0.25">
      <c r="A101" s="49">
        <v>87</v>
      </c>
      <c r="B101" s="7" t="s">
        <v>58</v>
      </c>
      <c r="C101" s="34">
        <f t="shared" si="14"/>
        <v>0.16800000000000001</v>
      </c>
      <c r="D101" s="49"/>
      <c r="E101" s="49"/>
      <c r="F101" s="49"/>
      <c r="G101" s="49"/>
      <c r="H101" s="49"/>
      <c r="I101" s="49"/>
      <c r="J101" s="49"/>
      <c r="K101" s="49">
        <v>0.16800000000000001</v>
      </c>
      <c r="L101" s="49"/>
      <c r="M101" s="49"/>
      <c r="N101" s="27"/>
      <c r="O101" s="27"/>
      <c r="P101" s="27"/>
      <c r="Q101" s="27"/>
      <c r="R101" s="27"/>
      <c r="S101" s="49"/>
      <c r="T101" s="49"/>
    </row>
    <row r="102" spans="1:20" ht="25.5" x14ac:dyDescent="0.25">
      <c r="A102" s="51">
        <v>88</v>
      </c>
      <c r="B102" s="9" t="s">
        <v>59</v>
      </c>
      <c r="C102" s="34">
        <f t="shared" si="14"/>
        <v>0.36899999999999999</v>
      </c>
      <c r="D102" s="49"/>
      <c r="E102" s="49"/>
      <c r="F102" s="49"/>
      <c r="G102" s="49"/>
      <c r="H102" s="49"/>
      <c r="I102" s="49"/>
      <c r="J102" s="49"/>
      <c r="K102" s="49"/>
      <c r="L102" s="49">
        <v>0.36899999999999999</v>
      </c>
      <c r="M102" s="49"/>
      <c r="N102" s="27"/>
      <c r="O102" s="27"/>
      <c r="P102" s="27"/>
      <c r="Q102" s="27"/>
      <c r="R102" s="27"/>
      <c r="S102" s="49"/>
      <c r="T102" s="49"/>
    </row>
    <row r="103" spans="1:20" x14ac:dyDescent="0.25">
      <c r="A103" s="51">
        <v>89</v>
      </c>
      <c r="B103" s="9" t="s">
        <v>179</v>
      </c>
      <c r="C103" s="34">
        <f t="shared" si="14"/>
        <v>2.04</v>
      </c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27"/>
      <c r="O103" s="27">
        <v>2.04</v>
      </c>
      <c r="P103" s="27"/>
      <c r="Q103" s="27"/>
      <c r="R103" s="27"/>
      <c r="S103" s="49"/>
      <c r="T103" s="49"/>
    </row>
    <row r="104" spans="1:20" x14ac:dyDescent="0.25">
      <c r="A104" s="49"/>
      <c r="B104" s="20" t="s">
        <v>60</v>
      </c>
      <c r="C104" s="34">
        <f t="shared" si="14"/>
        <v>2.915</v>
      </c>
      <c r="D104" s="20">
        <f t="shared" ref="D104:T104" si="16">SUM(D105:D108)</f>
        <v>0</v>
      </c>
      <c r="E104" s="20">
        <f t="shared" si="16"/>
        <v>0</v>
      </c>
      <c r="F104" s="20">
        <f t="shared" si="16"/>
        <v>0</v>
      </c>
      <c r="G104" s="20">
        <f t="shared" si="16"/>
        <v>0</v>
      </c>
      <c r="H104" s="20">
        <f t="shared" si="16"/>
        <v>0</v>
      </c>
      <c r="I104" s="20">
        <f t="shared" si="16"/>
        <v>0</v>
      </c>
      <c r="J104" s="20">
        <f t="shared" si="16"/>
        <v>0</v>
      </c>
      <c r="K104" s="20">
        <f t="shared" si="16"/>
        <v>0.16800000000000001</v>
      </c>
      <c r="L104" s="20">
        <f t="shared" si="16"/>
        <v>0.35699999999999998</v>
      </c>
      <c r="M104" s="20">
        <f t="shared" si="16"/>
        <v>1.1000000000000001</v>
      </c>
      <c r="N104" s="22">
        <f t="shared" si="16"/>
        <v>0</v>
      </c>
      <c r="O104" s="22">
        <f t="shared" si="16"/>
        <v>0</v>
      </c>
      <c r="P104" s="40">
        <f t="shared" si="16"/>
        <v>1.29</v>
      </c>
      <c r="Q104" s="22">
        <f t="shared" si="16"/>
        <v>0</v>
      </c>
      <c r="R104" s="22">
        <f t="shared" si="16"/>
        <v>0</v>
      </c>
      <c r="S104" s="20">
        <f t="shared" si="16"/>
        <v>0</v>
      </c>
      <c r="T104" s="20">
        <f t="shared" si="16"/>
        <v>0</v>
      </c>
    </row>
    <row r="105" spans="1:20" x14ac:dyDescent="0.25">
      <c r="A105" s="49">
        <v>90</v>
      </c>
      <c r="B105" s="9" t="s">
        <v>58</v>
      </c>
      <c r="C105" s="34">
        <f t="shared" si="14"/>
        <v>0.16800000000000001</v>
      </c>
      <c r="D105" s="49"/>
      <c r="E105" s="49"/>
      <c r="F105" s="49"/>
      <c r="G105" s="49"/>
      <c r="H105" s="49"/>
      <c r="I105" s="49"/>
      <c r="J105" s="49"/>
      <c r="K105" s="49">
        <v>0.16800000000000001</v>
      </c>
      <c r="L105" s="49"/>
      <c r="M105" s="49"/>
      <c r="N105" s="27"/>
      <c r="O105" s="27"/>
      <c r="P105" s="27"/>
      <c r="Q105" s="27"/>
      <c r="R105" s="27"/>
      <c r="S105" s="49"/>
      <c r="T105" s="49"/>
    </row>
    <row r="106" spans="1:20" ht="25.5" x14ac:dyDescent="0.25">
      <c r="A106" s="51">
        <v>91</v>
      </c>
      <c r="B106" s="9" t="s">
        <v>61</v>
      </c>
      <c r="C106" s="34">
        <f t="shared" si="14"/>
        <v>0.35699999999999998</v>
      </c>
      <c r="D106" s="49"/>
      <c r="E106" s="49"/>
      <c r="F106" s="49"/>
      <c r="G106" s="49"/>
      <c r="H106" s="49"/>
      <c r="I106" s="49"/>
      <c r="J106" s="49"/>
      <c r="K106" s="49"/>
      <c r="L106" s="49">
        <v>0.35699999999999998</v>
      </c>
      <c r="M106" s="49"/>
      <c r="N106" s="27"/>
      <c r="O106" s="27"/>
      <c r="P106" s="27"/>
      <c r="Q106" s="27"/>
      <c r="R106" s="27"/>
      <c r="S106" s="49"/>
      <c r="T106" s="49"/>
    </row>
    <row r="107" spans="1:20" x14ac:dyDescent="0.25">
      <c r="A107" s="51">
        <v>92</v>
      </c>
      <c r="B107" s="7" t="s">
        <v>180</v>
      </c>
      <c r="C107" s="34">
        <f t="shared" si="14"/>
        <v>1.1000000000000001</v>
      </c>
      <c r="D107" s="49"/>
      <c r="E107" s="49"/>
      <c r="F107" s="49"/>
      <c r="G107" s="49"/>
      <c r="H107" s="49"/>
      <c r="I107" s="49"/>
      <c r="J107" s="49"/>
      <c r="K107" s="49"/>
      <c r="L107" s="49"/>
      <c r="M107" s="27">
        <v>1.1000000000000001</v>
      </c>
      <c r="N107" s="27"/>
      <c r="O107" s="27"/>
      <c r="P107" s="27"/>
      <c r="Q107" s="27"/>
      <c r="R107" s="27"/>
      <c r="S107" s="49"/>
      <c r="T107" s="49"/>
    </row>
    <row r="108" spans="1:20" x14ac:dyDescent="0.25">
      <c r="A108" s="51">
        <v>93</v>
      </c>
      <c r="B108" s="7" t="s">
        <v>178</v>
      </c>
      <c r="C108" s="34">
        <f t="shared" si="14"/>
        <v>1.29</v>
      </c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27"/>
      <c r="O108" s="27"/>
      <c r="P108" s="27">
        <v>1.29</v>
      </c>
      <c r="Q108" s="27"/>
      <c r="R108" s="27"/>
      <c r="S108" s="49"/>
      <c r="T108" s="49"/>
    </row>
    <row r="109" spans="1:20" x14ac:dyDescent="0.25">
      <c r="A109" s="49"/>
      <c r="B109" s="20" t="s">
        <v>63</v>
      </c>
      <c r="C109" s="34">
        <f t="shared" si="14"/>
        <v>1.111</v>
      </c>
      <c r="D109" s="20">
        <f t="shared" ref="D109:T109" si="17">SUM(D110:D112)</f>
        <v>0</v>
      </c>
      <c r="E109" s="20">
        <f t="shared" si="17"/>
        <v>0</v>
      </c>
      <c r="F109" s="20">
        <f t="shared" si="17"/>
        <v>0</v>
      </c>
      <c r="G109" s="20">
        <f t="shared" si="17"/>
        <v>0</v>
      </c>
      <c r="H109" s="20">
        <f t="shared" si="17"/>
        <v>0</v>
      </c>
      <c r="I109" s="20">
        <f t="shared" si="17"/>
        <v>0</v>
      </c>
      <c r="J109" s="20">
        <f t="shared" si="17"/>
        <v>0</v>
      </c>
      <c r="K109" s="20">
        <f t="shared" si="17"/>
        <v>0.80600000000000005</v>
      </c>
      <c r="L109" s="20">
        <f t="shared" si="17"/>
        <v>0.30499999999999999</v>
      </c>
      <c r="M109" s="20">
        <f t="shared" si="17"/>
        <v>0</v>
      </c>
      <c r="N109" s="22">
        <f t="shared" si="17"/>
        <v>0</v>
      </c>
      <c r="O109" s="22">
        <f t="shared" si="17"/>
        <v>0</v>
      </c>
      <c r="P109" s="22">
        <f t="shared" si="17"/>
        <v>0</v>
      </c>
      <c r="Q109" s="22">
        <f t="shared" si="17"/>
        <v>0</v>
      </c>
      <c r="R109" s="22">
        <f t="shared" si="17"/>
        <v>0</v>
      </c>
      <c r="S109" s="20">
        <f t="shared" si="17"/>
        <v>0</v>
      </c>
      <c r="T109" s="20">
        <f t="shared" si="17"/>
        <v>0</v>
      </c>
    </row>
    <row r="110" spans="1:20" x14ac:dyDescent="0.25">
      <c r="A110" s="49">
        <v>94</v>
      </c>
      <c r="B110" s="9" t="s">
        <v>121</v>
      </c>
      <c r="C110" s="34">
        <f t="shared" si="14"/>
        <v>0.16800000000000001</v>
      </c>
      <c r="D110" s="49"/>
      <c r="E110" s="49"/>
      <c r="F110" s="49"/>
      <c r="G110" s="49"/>
      <c r="H110" s="49"/>
      <c r="I110" s="49"/>
      <c r="J110" s="49"/>
      <c r="K110" s="49">
        <v>0.16800000000000001</v>
      </c>
      <c r="L110" s="49"/>
      <c r="M110" s="49"/>
      <c r="N110" s="27"/>
      <c r="O110" s="27"/>
      <c r="P110" s="27"/>
      <c r="Q110" s="27"/>
      <c r="R110" s="27"/>
      <c r="S110" s="49"/>
      <c r="T110" s="49"/>
    </row>
    <row r="111" spans="1:20" ht="25.5" x14ac:dyDescent="0.25">
      <c r="A111" s="51">
        <v>95</v>
      </c>
      <c r="B111" s="9" t="s">
        <v>119</v>
      </c>
      <c r="C111" s="34">
        <f t="shared" si="14"/>
        <v>0.63800000000000001</v>
      </c>
      <c r="D111" s="49"/>
      <c r="E111" s="49"/>
      <c r="F111" s="49"/>
      <c r="G111" s="49"/>
      <c r="H111" s="49"/>
      <c r="I111" s="49"/>
      <c r="J111" s="49"/>
      <c r="K111" s="49">
        <v>0.63800000000000001</v>
      </c>
      <c r="L111" s="49"/>
      <c r="M111" s="49"/>
      <c r="N111" s="27"/>
      <c r="O111" s="27"/>
      <c r="P111" s="27"/>
      <c r="Q111" s="27"/>
      <c r="R111" s="27"/>
      <c r="S111" s="49"/>
      <c r="T111" s="49"/>
    </row>
    <row r="112" spans="1:20" x14ac:dyDescent="0.25">
      <c r="A112" s="51">
        <v>96</v>
      </c>
      <c r="B112" s="9" t="s">
        <v>64</v>
      </c>
      <c r="C112" s="34">
        <f t="shared" si="14"/>
        <v>0.30499999999999999</v>
      </c>
      <c r="D112" s="49"/>
      <c r="E112" s="49"/>
      <c r="F112" s="49"/>
      <c r="G112" s="49"/>
      <c r="H112" s="49"/>
      <c r="I112" s="49"/>
      <c r="J112" s="49"/>
      <c r="K112" s="49"/>
      <c r="L112" s="49">
        <v>0.30499999999999999</v>
      </c>
      <c r="M112" s="49"/>
      <c r="N112" s="27"/>
      <c r="O112" s="27"/>
      <c r="P112" s="27"/>
      <c r="Q112" s="27"/>
      <c r="R112" s="27"/>
      <c r="S112" s="49"/>
      <c r="T112" s="49"/>
    </row>
    <row r="113" spans="1:20" x14ac:dyDescent="0.25">
      <c r="A113" s="51">
        <v>97</v>
      </c>
      <c r="B113" s="9" t="s">
        <v>240</v>
      </c>
      <c r="C113" s="34">
        <f t="shared" si="14"/>
        <v>0.16200000000000001</v>
      </c>
      <c r="D113" s="51"/>
      <c r="E113" s="51"/>
      <c r="F113" s="51"/>
      <c r="G113" s="51"/>
      <c r="H113" s="51"/>
      <c r="I113" s="51"/>
      <c r="J113" s="51"/>
      <c r="K113" s="51"/>
      <c r="L113" s="51"/>
      <c r="M113" s="51"/>
      <c r="N113" s="27"/>
      <c r="O113" s="27">
        <v>0.16200000000000001</v>
      </c>
      <c r="P113" s="27"/>
      <c r="Q113" s="27"/>
      <c r="R113" s="27"/>
      <c r="S113" s="51"/>
      <c r="T113" s="51"/>
    </row>
    <row r="114" spans="1:20" x14ac:dyDescent="0.25">
      <c r="A114" s="49"/>
      <c r="B114" s="20" t="s">
        <v>65</v>
      </c>
      <c r="C114" s="34">
        <f t="shared" si="14"/>
        <v>227.125</v>
      </c>
      <c r="D114" s="20">
        <f t="shared" ref="D114:T114" si="18">SUM(D115:D145)</f>
        <v>1.24</v>
      </c>
      <c r="E114" s="20">
        <f t="shared" si="18"/>
        <v>0.877</v>
      </c>
      <c r="F114" s="20">
        <f t="shared" si="18"/>
        <v>0.66</v>
      </c>
      <c r="G114" s="20">
        <f t="shared" si="18"/>
        <v>0</v>
      </c>
      <c r="H114" s="20">
        <f t="shared" si="18"/>
        <v>16.740000000000002</v>
      </c>
      <c r="I114" s="20">
        <f t="shared" si="18"/>
        <v>6.38</v>
      </c>
      <c r="J114" s="20">
        <f t="shared" si="18"/>
        <v>13.2</v>
      </c>
      <c r="K114" s="20">
        <f t="shared" si="18"/>
        <v>12.854000000000001</v>
      </c>
      <c r="L114" s="20">
        <f t="shared" si="18"/>
        <v>3.4000000000000004</v>
      </c>
      <c r="M114" s="20">
        <f t="shared" si="18"/>
        <v>1.2</v>
      </c>
      <c r="N114" s="22">
        <f t="shared" si="18"/>
        <v>36.03</v>
      </c>
      <c r="O114" s="22">
        <f t="shared" si="18"/>
        <v>54.794000000000004</v>
      </c>
      <c r="P114" s="22">
        <f t="shared" si="18"/>
        <v>42.35</v>
      </c>
      <c r="Q114" s="22">
        <f t="shared" si="18"/>
        <v>37.4</v>
      </c>
      <c r="R114" s="22">
        <f t="shared" si="18"/>
        <v>0</v>
      </c>
      <c r="S114" s="20">
        <f t="shared" si="18"/>
        <v>0</v>
      </c>
      <c r="T114" s="20">
        <f t="shared" si="18"/>
        <v>0</v>
      </c>
    </row>
    <row r="115" spans="1:20" ht="25.5" x14ac:dyDescent="0.25">
      <c r="A115" s="49">
        <v>98</v>
      </c>
      <c r="B115" s="9" t="s">
        <v>146</v>
      </c>
      <c r="C115" s="34">
        <f t="shared" si="14"/>
        <v>1.24</v>
      </c>
      <c r="D115" s="49">
        <v>1.24</v>
      </c>
      <c r="E115" s="49"/>
      <c r="F115" s="49"/>
      <c r="G115" s="49"/>
      <c r="H115" s="49"/>
      <c r="I115" s="49"/>
      <c r="J115" s="49"/>
      <c r="K115" s="49"/>
      <c r="L115" s="49"/>
      <c r="M115" s="49"/>
      <c r="N115" s="27"/>
      <c r="O115" s="27"/>
      <c r="P115" s="27"/>
      <c r="Q115" s="27"/>
      <c r="R115" s="27"/>
      <c r="S115" s="49"/>
      <c r="T115" s="49"/>
    </row>
    <row r="116" spans="1:20" ht="25.5" x14ac:dyDescent="0.25">
      <c r="A116" s="65">
        <v>99</v>
      </c>
      <c r="B116" s="9" t="s">
        <v>147</v>
      </c>
      <c r="C116" s="34">
        <f t="shared" si="14"/>
        <v>0.877</v>
      </c>
      <c r="D116" s="49"/>
      <c r="E116" s="49">
        <v>0.877</v>
      </c>
      <c r="F116" s="49"/>
      <c r="G116" s="49"/>
      <c r="H116" s="49"/>
      <c r="I116" s="49"/>
      <c r="J116" s="49"/>
      <c r="K116" s="49"/>
      <c r="L116" s="49"/>
      <c r="M116" s="49"/>
      <c r="N116" s="27"/>
      <c r="O116" s="27"/>
      <c r="P116" s="27"/>
      <c r="Q116" s="27"/>
      <c r="R116" s="27"/>
      <c r="S116" s="49"/>
      <c r="T116" s="49"/>
    </row>
    <row r="117" spans="1:20" x14ac:dyDescent="0.25">
      <c r="A117" s="65">
        <v>100</v>
      </c>
      <c r="B117" s="9" t="s">
        <v>148</v>
      </c>
      <c r="C117" s="34">
        <f t="shared" si="14"/>
        <v>0.66</v>
      </c>
      <c r="D117" s="49"/>
      <c r="E117" s="49"/>
      <c r="F117" s="49">
        <v>0.66</v>
      </c>
      <c r="G117" s="49"/>
      <c r="H117" s="49"/>
      <c r="I117" s="49"/>
      <c r="J117" s="49"/>
      <c r="K117" s="49"/>
      <c r="L117" s="49"/>
      <c r="M117" s="49"/>
      <c r="N117" s="27"/>
      <c r="O117" s="27"/>
      <c r="P117" s="27"/>
      <c r="Q117" s="27"/>
      <c r="R117" s="27"/>
      <c r="S117" s="49"/>
      <c r="T117" s="49"/>
    </row>
    <row r="118" spans="1:20" ht="25.5" x14ac:dyDescent="0.25">
      <c r="A118" s="65">
        <v>101</v>
      </c>
      <c r="B118" s="9" t="s">
        <v>145</v>
      </c>
      <c r="C118" s="34">
        <f t="shared" si="14"/>
        <v>1.67</v>
      </c>
      <c r="D118" s="49"/>
      <c r="E118" s="49"/>
      <c r="F118" s="49"/>
      <c r="G118" s="49"/>
      <c r="H118" s="49">
        <v>1.67</v>
      </c>
      <c r="I118" s="49"/>
      <c r="J118" s="49"/>
      <c r="K118" s="49"/>
      <c r="L118" s="8"/>
      <c r="M118" s="49"/>
      <c r="N118" s="27"/>
      <c r="O118" s="27"/>
      <c r="P118" s="27"/>
      <c r="Q118" s="27"/>
      <c r="R118" s="27"/>
      <c r="S118" s="49"/>
      <c r="T118" s="49"/>
    </row>
    <row r="119" spans="1:20" ht="25.5" x14ac:dyDescent="0.25">
      <c r="A119" s="65">
        <v>102</v>
      </c>
      <c r="B119" s="9" t="s">
        <v>66</v>
      </c>
      <c r="C119" s="34">
        <f t="shared" si="14"/>
        <v>3.17</v>
      </c>
      <c r="D119" s="49"/>
      <c r="E119" s="49"/>
      <c r="F119" s="49"/>
      <c r="G119" s="49"/>
      <c r="H119" s="49">
        <v>3.17</v>
      </c>
      <c r="I119" s="49"/>
      <c r="J119" s="49"/>
      <c r="K119" s="49"/>
      <c r="L119" s="8"/>
      <c r="M119" s="49"/>
      <c r="N119" s="27"/>
      <c r="O119" s="27"/>
      <c r="P119" s="27"/>
      <c r="Q119" s="27"/>
      <c r="R119" s="27"/>
      <c r="S119" s="49"/>
      <c r="T119" s="49"/>
    </row>
    <row r="120" spans="1:20" ht="24.75" customHeight="1" x14ac:dyDescent="0.25">
      <c r="A120" s="65">
        <v>103</v>
      </c>
      <c r="B120" s="9" t="s">
        <v>67</v>
      </c>
      <c r="C120" s="34">
        <f t="shared" si="14"/>
        <v>11.9</v>
      </c>
      <c r="D120" s="49"/>
      <c r="E120" s="49"/>
      <c r="F120" s="49"/>
      <c r="G120" s="49"/>
      <c r="H120" s="49">
        <v>11.9</v>
      </c>
      <c r="I120" s="49"/>
      <c r="J120" s="49"/>
      <c r="K120" s="49"/>
      <c r="L120" s="8"/>
      <c r="M120" s="49"/>
      <c r="N120" s="27"/>
      <c r="O120" s="27"/>
      <c r="P120" s="27"/>
      <c r="Q120" s="27"/>
      <c r="R120" s="27"/>
      <c r="S120" s="49"/>
      <c r="T120" s="49"/>
    </row>
    <row r="121" spans="1:20" ht="25.5" x14ac:dyDescent="0.25">
      <c r="A121" s="65">
        <v>104</v>
      </c>
      <c r="B121" s="9" t="s">
        <v>68</v>
      </c>
      <c r="C121" s="34">
        <f t="shared" si="14"/>
        <v>2.57</v>
      </c>
      <c r="D121" s="49"/>
      <c r="E121" s="49"/>
      <c r="F121" s="49"/>
      <c r="G121" s="49"/>
      <c r="H121" s="49"/>
      <c r="I121" s="49">
        <v>2.57</v>
      </c>
      <c r="J121" s="49"/>
      <c r="K121" s="49"/>
      <c r="L121" s="8"/>
      <c r="M121" s="49"/>
      <c r="N121" s="27"/>
      <c r="O121" s="27"/>
      <c r="P121" s="27"/>
      <c r="Q121" s="27"/>
      <c r="R121" s="27"/>
      <c r="S121" s="49"/>
      <c r="T121" s="49"/>
    </row>
    <row r="122" spans="1:20" ht="25.5" x14ac:dyDescent="0.25">
      <c r="A122" s="65">
        <v>105</v>
      </c>
      <c r="B122" s="9" t="s">
        <v>69</v>
      </c>
      <c r="C122" s="34">
        <f t="shared" si="14"/>
        <v>2.6</v>
      </c>
      <c r="D122" s="49"/>
      <c r="E122" s="49"/>
      <c r="F122" s="49"/>
      <c r="G122" s="49"/>
      <c r="H122" s="49"/>
      <c r="I122" s="49">
        <v>2.6</v>
      </c>
      <c r="J122" s="49"/>
      <c r="K122" s="49"/>
      <c r="L122" s="8"/>
      <c r="M122" s="49"/>
      <c r="N122" s="27"/>
      <c r="O122" s="27"/>
      <c r="P122" s="27"/>
      <c r="Q122" s="27"/>
      <c r="R122" s="27"/>
      <c r="S122" s="49"/>
      <c r="T122" s="49"/>
    </row>
    <row r="123" spans="1:20" ht="36.75" customHeight="1" x14ac:dyDescent="0.25">
      <c r="A123" s="65">
        <v>106</v>
      </c>
      <c r="B123" s="9" t="s">
        <v>144</v>
      </c>
      <c r="C123" s="34">
        <f t="shared" si="14"/>
        <v>1.21</v>
      </c>
      <c r="D123" s="49"/>
      <c r="E123" s="49"/>
      <c r="F123" s="49"/>
      <c r="G123" s="49"/>
      <c r="H123" s="49"/>
      <c r="I123" s="49">
        <v>1.21</v>
      </c>
      <c r="J123" s="49"/>
      <c r="K123" s="49"/>
      <c r="L123" s="8"/>
      <c r="M123" s="49"/>
      <c r="N123" s="27"/>
      <c r="O123" s="27"/>
      <c r="P123" s="27"/>
      <c r="Q123" s="27"/>
      <c r="R123" s="27"/>
      <c r="S123" s="49"/>
      <c r="T123" s="49"/>
    </row>
    <row r="124" spans="1:20" ht="27" customHeight="1" x14ac:dyDescent="0.25">
      <c r="A124" s="65">
        <v>107</v>
      </c>
      <c r="B124" s="9" t="s">
        <v>70</v>
      </c>
      <c r="C124" s="34">
        <f t="shared" si="14"/>
        <v>13.2</v>
      </c>
      <c r="D124" s="49"/>
      <c r="E124" s="49"/>
      <c r="F124" s="49"/>
      <c r="G124" s="49"/>
      <c r="H124" s="49"/>
      <c r="I124" s="49"/>
      <c r="J124" s="49">
        <v>13.2</v>
      </c>
      <c r="K124" s="49"/>
      <c r="L124" s="8"/>
      <c r="M124" s="49"/>
      <c r="N124" s="27"/>
      <c r="O124" s="27"/>
      <c r="P124" s="27"/>
      <c r="Q124" s="27"/>
      <c r="R124" s="27"/>
      <c r="S124" s="49"/>
      <c r="T124" s="49"/>
    </row>
    <row r="125" spans="1:20" ht="25.5" x14ac:dyDescent="0.25">
      <c r="A125" s="65">
        <v>108</v>
      </c>
      <c r="B125" s="9" t="s">
        <v>71</v>
      </c>
      <c r="C125" s="34">
        <f t="shared" si="14"/>
        <v>0.29399999999999998</v>
      </c>
      <c r="D125" s="49"/>
      <c r="E125" s="49"/>
      <c r="F125" s="49"/>
      <c r="G125" s="49"/>
      <c r="H125" s="49"/>
      <c r="I125" s="49"/>
      <c r="J125" s="49"/>
      <c r="K125" s="49">
        <v>0.29399999999999998</v>
      </c>
      <c r="L125" s="8"/>
      <c r="M125" s="49"/>
      <c r="N125" s="27"/>
      <c r="O125" s="27"/>
      <c r="P125" s="27"/>
      <c r="Q125" s="27"/>
      <c r="R125" s="27"/>
      <c r="S125" s="49"/>
      <c r="T125" s="49"/>
    </row>
    <row r="126" spans="1:20" ht="26.25" customHeight="1" x14ac:dyDescent="0.25">
      <c r="A126" s="65">
        <v>109</v>
      </c>
      <c r="B126" s="9" t="s">
        <v>72</v>
      </c>
      <c r="C126" s="34">
        <f t="shared" si="14"/>
        <v>1.66</v>
      </c>
      <c r="D126" s="49"/>
      <c r="E126" s="49"/>
      <c r="F126" s="49"/>
      <c r="G126" s="49"/>
      <c r="H126" s="49"/>
      <c r="I126" s="49"/>
      <c r="J126" s="49"/>
      <c r="K126" s="29">
        <v>1.66</v>
      </c>
      <c r="L126" s="8"/>
      <c r="M126" s="49"/>
      <c r="N126" s="27"/>
      <c r="O126" s="27"/>
      <c r="P126" s="27"/>
      <c r="Q126" s="27"/>
      <c r="R126" s="27"/>
      <c r="S126" s="49"/>
      <c r="T126" s="49"/>
    </row>
    <row r="127" spans="1:20" ht="25.5" x14ac:dyDescent="0.25">
      <c r="A127" s="65">
        <v>110</v>
      </c>
      <c r="B127" s="9" t="s">
        <v>73</v>
      </c>
      <c r="C127" s="34">
        <f t="shared" si="14"/>
        <v>10.9</v>
      </c>
      <c r="D127" s="49"/>
      <c r="E127" s="49"/>
      <c r="F127" s="49"/>
      <c r="G127" s="49"/>
      <c r="H127" s="49"/>
      <c r="I127" s="49"/>
      <c r="J127" s="49"/>
      <c r="K127" s="29">
        <v>10.9</v>
      </c>
      <c r="L127" s="8"/>
      <c r="M127" s="49"/>
      <c r="N127" s="27"/>
      <c r="O127" s="27"/>
      <c r="P127" s="27"/>
      <c r="Q127" s="27"/>
      <c r="R127" s="27"/>
      <c r="S127" s="49"/>
      <c r="T127" s="49"/>
    </row>
    <row r="128" spans="1:20" ht="25.5" x14ac:dyDescent="0.25">
      <c r="A128" s="65">
        <v>111</v>
      </c>
      <c r="B128" s="9" t="s">
        <v>143</v>
      </c>
      <c r="C128" s="34">
        <f t="shared" si="14"/>
        <v>0</v>
      </c>
      <c r="D128" s="49"/>
      <c r="E128" s="49"/>
      <c r="F128" s="49"/>
      <c r="G128" s="49"/>
      <c r="H128" s="49"/>
      <c r="I128" s="49"/>
      <c r="J128" s="49" t="s">
        <v>74</v>
      </c>
      <c r="K128" s="49"/>
      <c r="L128" s="8" t="s">
        <v>75</v>
      </c>
      <c r="M128" s="30"/>
      <c r="N128" s="27"/>
      <c r="O128" s="27"/>
      <c r="P128" s="27"/>
      <c r="Q128" s="27"/>
      <c r="R128" s="27"/>
      <c r="S128" s="49"/>
      <c r="T128" s="49"/>
    </row>
    <row r="129" spans="1:20" ht="25.5" x14ac:dyDescent="0.25">
      <c r="A129" s="65">
        <v>112</v>
      </c>
      <c r="B129" s="9" t="s">
        <v>168</v>
      </c>
      <c r="C129" s="34">
        <f t="shared" si="14"/>
        <v>2.2000000000000002</v>
      </c>
      <c r="D129" s="49"/>
      <c r="E129" s="49"/>
      <c r="F129" s="49"/>
      <c r="G129" s="49"/>
      <c r="H129" s="49"/>
      <c r="I129" s="49"/>
      <c r="J129" s="49"/>
      <c r="K129" s="49"/>
      <c r="L129" s="23">
        <v>2.2000000000000002</v>
      </c>
      <c r="M129" s="23"/>
      <c r="N129" s="27"/>
      <c r="O129" s="27"/>
      <c r="P129" s="27"/>
      <c r="Q129" s="27"/>
      <c r="R129" s="27"/>
      <c r="S129" s="49"/>
      <c r="T129" s="49"/>
    </row>
    <row r="130" spans="1:20" ht="25.5" x14ac:dyDescent="0.25">
      <c r="A130" s="65">
        <v>113</v>
      </c>
      <c r="B130" s="9" t="s">
        <v>169</v>
      </c>
      <c r="C130" s="34">
        <f t="shared" si="14"/>
        <v>0.6</v>
      </c>
      <c r="D130" s="49"/>
      <c r="E130" s="49"/>
      <c r="F130" s="49"/>
      <c r="G130" s="49"/>
      <c r="H130" s="49"/>
      <c r="I130" s="49"/>
      <c r="J130" s="49"/>
      <c r="K130" s="49"/>
      <c r="L130" s="23">
        <v>0.6</v>
      </c>
      <c r="M130" s="23"/>
      <c r="N130" s="27"/>
      <c r="O130" s="27"/>
      <c r="P130" s="27"/>
      <c r="Q130" s="27"/>
      <c r="R130" s="27"/>
      <c r="S130" s="49"/>
      <c r="T130" s="49"/>
    </row>
    <row r="131" spans="1:20" ht="30" customHeight="1" x14ac:dyDescent="0.25">
      <c r="A131" s="65">
        <v>114</v>
      </c>
      <c r="B131" s="9" t="s">
        <v>170</v>
      </c>
      <c r="C131" s="34">
        <f t="shared" si="14"/>
        <v>0.6</v>
      </c>
      <c r="D131" s="49"/>
      <c r="E131" s="49"/>
      <c r="F131" s="49"/>
      <c r="G131" s="49"/>
      <c r="H131" s="49"/>
      <c r="I131" s="49"/>
      <c r="J131" s="49"/>
      <c r="K131" s="49"/>
      <c r="L131" s="49">
        <v>0.6</v>
      </c>
      <c r="M131" s="49"/>
      <c r="N131" s="27"/>
      <c r="O131" s="27"/>
      <c r="P131" s="27"/>
      <c r="Q131" s="27"/>
      <c r="R131" s="27"/>
      <c r="S131" s="49"/>
      <c r="T131" s="49"/>
    </row>
    <row r="132" spans="1:20" ht="30" customHeight="1" x14ac:dyDescent="0.25">
      <c r="A132" s="65">
        <v>115</v>
      </c>
      <c r="B132" s="9" t="s">
        <v>193</v>
      </c>
      <c r="C132" s="34">
        <f t="shared" si="14"/>
        <v>1.2</v>
      </c>
      <c r="D132" s="49"/>
      <c r="E132" s="49"/>
      <c r="F132" s="49"/>
      <c r="G132" s="49"/>
      <c r="H132" s="49"/>
      <c r="I132" s="49"/>
      <c r="J132" s="49"/>
      <c r="K132" s="49"/>
      <c r="L132" s="49"/>
      <c r="M132" s="49">
        <v>1.2</v>
      </c>
      <c r="N132" s="27"/>
      <c r="O132" s="27"/>
      <c r="P132" s="27"/>
      <c r="Q132" s="27"/>
      <c r="R132" s="27"/>
      <c r="S132" s="49"/>
      <c r="T132" s="49"/>
    </row>
    <row r="133" spans="1:20" ht="25.5" x14ac:dyDescent="0.25">
      <c r="A133" s="65">
        <v>116</v>
      </c>
      <c r="B133" s="25" t="s">
        <v>181</v>
      </c>
      <c r="C133" s="34">
        <f t="shared" si="14"/>
        <v>36.03</v>
      </c>
      <c r="D133" s="49"/>
      <c r="E133" s="49"/>
      <c r="F133" s="49"/>
      <c r="G133" s="49"/>
      <c r="H133" s="25"/>
      <c r="I133" s="25"/>
      <c r="J133" s="25"/>
      <c r="K133" s="25"/>
      <c r="L133" s="25"/>
      <c r="M133" s="7"/>
      <c r="N133" s="43">
        <v>36.03</v>
      </c>
      <c r="O133" s="27"/>
      <c r="P133" s="27"/>
      <c r="Q133" s="27"/>
      <c r="R133" s="27"/>
      <c r="S133" s="49"/>
      <c r="T133" s="49"/>
    </row>
    <row r="134" spans="1:20" ht="38.25" x14ac:dyDescent="0.25">
      <c r="A134" s="65">
        <v>117</v>
      </c>
      <c r="B134" s="9" t="s">
        <v>241</v>
      </c>
      <c r="C134" s="34">
        <f t="shared" si="14"/>
        <v>5.0999999999999996</v>
      </c>
      <c r="D134" s="51"/>
      <c r="E134" s="51"/>
      <c r="F134" s="51"/>
      <c r="G134" s="51"/>
      <c r="H134" s="25"/>
      <c r="I134" s="25"/>
      <c r="J134" s="25"/>
      <c r="K134" s="25"/>
      <c r="L134" s="25"/>
      <c r="M134" s="7"/>
      <c r="N134" s="43"/>
      <c r="O134" s="27">
        <v>5.0999999999999996</v>
      </c>
      <c r="P134" s="27"/>
      <c r="Q134" s="27"/>
      <c r="R134" s="27"/>
      <c r="S134" s="51"/>
      <c r="T134" s="51"/>
    </row>
    <row r="135" spans="1:20" ht="25.5" x14ac:dyDescent="0.25">
      <c r="A135" s="65">
        <v>118</v>
      </c>
      <c r="B135" s="58" t="s">
        <v>242</v>
      </c>
      <c r="C135" s="34">
        <f t="shared" si="14"/>
        <v>18.100000000000001</v>
      </c>
      <c r="D135" s="51"/>
      <c r="E135" s="51"/>
      <c r="F135" s="51"/>
      <c r="G135" s="51"/>
      <c r="H135" s="25"/>
      <c r="I135" s="25"/>
      <c r="J135" s="25"/>
      <c r="K135" s="25"/>
      <c r="L135" s="25"/>
      <c r="M135" s="7"/>
      <c r="N135" s="43"/>
      <c r="O135" s="59">
        <v>18.100000000000001</v>
      </c>
      <c r="P135" s="27"/>
      <c r="Q135" s="27"/>
      <c r="R135" s="27"/>
      <c r="S135" s="51"/>
      <c r="T135" s="51"/>
    </row>
    <row r="136" spans="1:20" ht="38.25" x14ac:dyDescent="0.25">
      <c r="A136" s="65">
        <v>119</v>
      </c>
      <c r="B136" s="9" t="s">
        <v>76</v>
      </c>
      <c r="C136" s="34">
        <f t="shared" si="14"/>
        <v>29.03</v>
      </c>
      <c r="D136" s="51"/>
      <c r="E136" s="51"/>
      <c r="F136" s="51"/>
      <c r="G136" s="51"/>
      <c r="H136" s="25"/>
      <c r="I136" s="25"/>
      <c r="J136" s="25"/>
      <c r="K136" s="25"/>
      <c r="L136" s="25"/>
      <c r="M136" s="7"/>
      <c r="N136" s="43"/>
      <c r="O136" s="27">
        <v>29.03</v>
      </c>
      <c r="P136" s="27"/>
      <c r="Q136" s="27"/>
      <c r="R136" s="27"/>
      <c r="S136" s="51"/>
      <c r="T136" s="51"/>
    </row>
    <row r="137" spans="1:20" ht="25.5" x14ac:dyDescent="0.25">
      <c r="A137" s="65">
        <v>120</v>
      </c>
      <c r="B137" s="55" t="s">
        <v>243</v>
      </c>
      <c r="C137" s="34">
        <f t="shared" si="14"/>
        <v>0.15</v>
      </c>
      <c r="D137" s="51"/>
      <c r="E137" s="51"/>
      <c r="F137" s="51"/>
      <c r="G137" s="51"/>
      <c r="H137" s="25"/>
      <c r="I137" s="25"/>
      <c r="J137" s="25"/>
      <c r="K137" s="25"/>
      <c r="L137" s="25"/>
      <c r="M137" s="7"/>
      <c r="N137" s="43"/>
      <c r="O137" s="27">
        <v>0.15</v>
      </c>
      <c r="P137" s="27"/>
      <c r="Q137" s="27"/>
      <c r="R137" s="27"/>
      <c r="S137" s="51"/>
      <c r="T137" s="51"/>
    </row>
    <row r="138" spans="1:20" ht="38.25" x14ac:dyDescent="0.25">
      <c r="A138" s="65">
        <v>121</v>
      </c>
      <c r="B138" s="55" t="s">
        <v>244</v>
      </c>
      <c r="C138" s="34">
        <f t="shared" si="14"/>
        <v>0.57199999999999995</v>
      </c>
      <c r="D138" s="51"/>
      <c r="E138" s="51"/>
      <c r="F138" s="51"/>
      <c r="G138" s="51"/>
      <c r="H138" s="25"/>
      <c r="I138" s="25"/>
      <c r="J138" s="25"/>
      <c r="K138" s="25"/>
      <c r="L138" s="25"/>
      <c r="M138" s="7"/>
      <c r="N138" s="43"/>
      <c r="O138" s="43">
        <v>0.57199999999999995</v>
      </c>
      <c r="P138" s="27"/>
      <c r="Q138" s="27"/>
      <c r="R138" s="27"/>
      <c r="S138" s="51"/>
      <c r="T138" s="51"/>
    </row>
    <row r="139" spans="1:20" ht="25.5" x14ac:dyDescent="0.25">
      <c r="A139" s="65">
        <v>122</v>
      </c>
      <c r="B139" s="55" t="s">
        <v>245</v>
      </c>
      <c r="C139" s="34">
        <f t="shared" si="14"/>
        <v>0.315</v>
      </c>
      <c r="D139" s="51"/>
      <c r="E139" s="51"/>
      <c r="F139" s="51"/>
      <c r="G139" s="51"/>
      <c r="H139" s="25"/>
      <c r="I139" s="25"/>
      <c r="J139" s="25"/>
      <c r="K139" s="25"/>
      <c r="L139" s="25"/>
      <c r="M139" s="7"/>
      <c r="N139" s="43"/>
      <c r="O139" s="27">
        <v>0.315</v>
      </c>
      <c r="P139" s="27"/>
      <c r="Q139" s="27"/>
      <c r="R139" s="27"/>
      <c r="S139" s="51"/>
      <c r="T139" s="51"/>
    </row>
    <row r="140" spans="1:20" ht="25.5" x14ac:dyDescent="0.25">
      <c r="A140" s="65">
        <v>123</v>
      </c>
      <c r="B140" s="55" t="s">
        <v>246</v>
      </c>
      <c r="C140" s="34">
        <f t="shared" si="14"/>
        <v>0.42</v>
      </c>
      <c r="D140" s="51"/>
      <c r="E140" s="51"/>
      <c r="F140" s="51"/>
      <c r="G140" s="51"/>
      <c r="H140" s="25"/>
      <c r="I140" s="25"/>
      <c r="J140" s="25"/>
      <c r="K140" s="25"/>
      <c r="L140" s="25"/>
      <c r="M140" s="7"/>
      <c r="N140" s="43"/>
      <c r="O140" s="27">
        <v>0.42</v>
      </c>
      <c r="P140" s="27"/>
      <c r="Q140" s="27"/>
      <c r="R140" s="27"/>
      <c r="S140" s="51"/>
      <c r="T140" s="51"/>
    </row>
    <row r="141" spans="1:20" ht="38.25" x14ac:dyDescent="0.25">
      <c r="A141" s="65">
        <v>124</v>
      </c>
      <c r="B141" s="55" t="s">
        <v>247</v>
      </c>
      <c r="C141" s="34">
        <f t="shared" si="14"/>
        <v>0.68700000000000006</v>
      </c>
      <c r="D141" s="51"/>
      <c r="E141" s="51"/>
      <c r="F141" s="51"/>
      <c r="G141" s="51"/>
      <c r="H141" s="25"/>
      <c r="I141" s="25"/>
      <c r="J141" s="25"/>
      <c r="K141" s="25"/>
      <c r="L141" s="25"/>
      <c r="M141" s="7"/>
      <c r="N141" s="43"/>
      <c r="O141" s="43">
        <v>0.68700000000000006</v>
      </c>
      <c r="P141" s="27"/>
      <c r="Q141" s="27"/>
      <c r="R141" s="27"/>
      <c r="S141" s="51"/>
      <c r="T141" s="51"/>
    </row>
    <row r="142" spans="1:20" ht="25.5" x14ac:dyDescent="0.25">
      <c r="A142" s="65">
        <v>125</v>
      </c>
      <c r="B142" s="55" t="s">
        <v>248</v>
      </c>
      <c r="C142" s="34">
        <f t="shared" si="14"/>
        <v>0.42</v>
      </c>
      <c r="D142" s="51"/>
      <c r="E142" s="51"/>
      <c r="F142" s="51"/>
      <c r="G142" s="51"/>
      <c r="H142" s="25"/>
      <c r="I142" s="25"/>
      <c r="J142" s="25"/>
      <c r="K142" s="25"/>
      <c r="L142" s="25"/>
      <c r="M142" s="7"/>
      <c r="N142" s="43"/>
      <c r="O142" s="27">
        <v>0.42</v>
      </c>
      <c r="P142" s="27"/>
      <c r="Q142" s="27"/>
      <c r="R142" s="27"/>
      <c r="S142" s="51"/>
      <c r="T142" s="51"/>
    </row>
    <row r="143" spans="1:20" ht="38.25" x14ac:dyDescent="0.25">
      <c r="A143" s="65">
        <v>126</v>
      </c>
      <c r="B143" s="9" t="s">
        <v>76</v>
      </c>
      <c r="C143" s="34">
        <f t="shared" si="14"/>
        <v>29.03</v>
      </c>
      <c r="D143" s="51"/>
      <c r="E143" s="51"/>
      <c r="F143" s="51"/>
      <c r="G143" s="51"/>
      <c r="H143" s="25"/>
      <c r="I143" s="25"/>
      <c r="J143" s="25"/>
      <c r="K143" s="25"/>
      <c r="L143" s="25"/>
      <c r="M143" s="7"/>
      <c r="N143" s="43"/>
      <c r="O143" s="27"/>
      <c r="P143" s="27">
        <v>29.03</v>
      </c>
      <c r="Q143" s="27"/>
      <c r="R143" s="27"/>
      <c r="S143" s="51"/>
      <c r="T143" s="51"/>
    </row>
    <row r="144" spans="1:20" ht="25.5" x14ac:dyDescent="0.25">
      <c r="A144" s="65">
        <v>127</v>
      </c>
      <c r="B144" s="55" t="s">
        <v>249</v>
      </c>
      <c r="C144" s="34">
        <f t="shared" si="14"/>
        <v>13.32</v>
      </c>
      <c r="D144" s="51"/>
      <c r="E144" s="51"/>
      <c r="F144" s="51"/>
      <c r="G144" s="51"/>
      <c r="H144" s="25"/>
      <c r="I144" s="25"/>
      <c r="J144" s="25"/>
      <c r="K144" s="25"/>
      <c r="L144" s="25"/>
      <c r="M144" s="7"/>
      <c r="N144" s="43"/>
      <c r="O144" s="27"/>
      <c r="P144" s="43">
        <v>13.32</v>
      </c>
      <c r="Q144" s="27"/>
      <c r="R144" s="27"/>
      <c r="S144" s="51"/>
      <c r="T144" s="51"/>
    </row>
    <row r="145" spans="1:20" ht="25.5" x14ac:dyDescent="0.25">
      <c r="A145" s="65">
        <v>128</v>
      </c>
      <c r="B145" s="11" t="s">
        <v>77</v>
      </c>
      <c r="C145" s="34">
        <f t="shared" si="14"/>
        <v>37.4</v>
      </c>
      <c r="D145" s="49"/>
      <c r="E145" s="49"/>
      <c r="F145" s="49"/>
      <c r="G145" s="49"/>
      <c r="H145" s="8"/>
      <c r="I145" s="8"/>
      <c r="J145" s="8"/>
      <c r="K145" s="8"/>
      <c r="L145" s="8"/>
      <c r="M145" s="49"/>
      <c r="N145" s="27"/>
      <c r="O145" s="42"/>
      <c r="P145" s="27"/>
      <c r="Q145" s="27">
        <v>37.4</v>
      </c>
      <c r="R145" s="27"/>
      <c r="S145" s="49"/>
      <c r="T145" s="49"/>
    </row>
    <row r="146" spans="1:20" ht="15.75" x14ac:dyDescent="0.25">
      <c r="A146" s="1"/>
      <c r="B146" s="2" t="s">
        <v>79</v>
      </c>
      <c r="C146" s="34">
        <f t="shared" ref="C146:T146" si="19">C114+C109+C104+C100+C94+C84+C76+C57+C48+C27+C7</f>
        <v>714.83100000000002</v>
      </c>
      <c r="D146" s="34">
        <f t="shared" si="19"/>
        <v>4.431</v>
      </c>
      <c r="E146" s="34">
        <f t="shared" si="19"/>
        <v>9.2569999999999997</v>
      </c>
      <c r="F146" s="34">
        <f t="shared" si="19"/>
        <v>6.24</v>
      </c>
      <c r="G146" s="34">
        <f t="shared" si="19"/>
        <v>2.54</v>
      </c>
      <c r="H146" s="34">
        <f t="shared" si="19"/>
        <v>59.218999999999994</v>
      </c>
      <c r="I146" s="34">
        <f t="shared" si="19"/>
        <v>14.581</v>
      </c>
      <c r="J146" s="34">
        <f t="shared" si="19"/>
        <v>20.779999999999998</v>
      </c>
      <c r="K146" s="34">
        <f t="shared" si="19"/>
        <v>22.834999999999997</v>
      </c>
      <c r="L146" s="34">
        <f t="shared" si="19"/>
        <v>16.414999999999999</v>
      </c>
      <c r="M146" s="34">
        <f t="shared" si="19"/>
        <v>26.809000000000005</v>
      </c>
      <c r="N146" s="41">
        <f t="shared" si="19"/>
        <v>36.03</v>
      </c>
      <c r="O146" s="41">
        <f t="shared" si="19"/>
        <v>103.324</v>
      </c>
      <c r="P146" s="41">
        <f t="shared" si="19"/>
        <v>234.97000000000003</v>
      </c>
      <c r="Q146" s="41">
        <f t="shared" si="19"/>
        <v>157.4</v>
      </c>
      <c r="R146" s="41">
        <f t="shared" si="19"/>
        <v>18</v>
      </c>
      <c r="S146" s="34">
        <f t="shared" si="19"/>
        <v>4.2</v>
      </c>
      <c r="T146" s="34">
        <f t="shared" si="19"/>
        <v>9</v>
      </c>
    </row>
    <row r="147" spans="1:20" ht="31.5" customHeight="1" x14ac:dyDescent="0.25">
      <c r="A147" s="51" t="s">
        <v>198</v>
      </c>
      <c r="B147" s="51" t="s">
        <v>0</v>
      </c>
      <c r="C147" s="51"/>
      <c r="D147" s="51" t="s">
        <v>1</v>
      </c>
      <c r="E147" s="51" t="s">
        <v>2</v>
      </c>
      <c r="F147" s="51" t="s">
        <v>3</v>
      </c>
      <c r="G147" s="51" t="s">
        <v>4</v>
      </c>
      <c r="H147" s="51" t="s">
        <v>5</v>
      </c>
      <c r="I147" s="51" t="s">
        <v>6</v>
      </c>
      <c r="J147" s="51" t="s">
        <v>7</v>
      </c>
      <c r="K147" s="27" t="s">
        <v>8</v>
      </c>
      <c r="L147" s="27" t="s">
        <v>9</v>
      </c>
      <c r="M147" s="27" t="s">
        <v>10</v>
      </c>
      <c r="N147" s="27" t="s">
        <v>11</v>
      </c>
      <c r="O147" s="51" t="s">
        <v>12</v>
      </c>
      <c r="P147" s="51" t="s">
        <v>13</v>
      </c>
      <c r="Q147" s="51" t="s">
        <v>218</v>
      </c>
      <c r="R147" s="51" t="s">
        <v>219</v>
      </c>
      <c r="S147" s="51" t="s">
        <v>220</v>
      </c>
      <c r="T147" s="51" t="s">
        <v>221</v>
      </c>
    </row>
    <row r="148" spans="1:20" ht="15.75" x14ac:dyDescent="0.25">
      <c r="A148" s="5" t="s">
        <v>158</v>
      </c>
      <c r="B148" s="3" t="s">
        <v>149</v>
      </c>
      <c r="C148" s="34">
        <f>SUM(D148:T148)</f>
        <v>87.650801999999999</v>
      </c>
      <c r="D148" s="20">
        <f>SUM(D149:D165)</f>
        <v>0.4</v>
      </c>
      <c r="E148" s="20">
        <f t="shared" ref="E148:T148" si="20">SUM(E149:E165)</f>
        <v>0</v>
      </c>
      <c r="F148" s="20">
        <f t="shared" si="20"/>
        <v>0</v>
      </c>
      <c r="G148" s="20">
        <f t="shared" si="20"/>
        <v>0</v>
      </c>
      <c r="H148" s="20">
        <f t="shared" si="20"/>
        <v>1.2498019999999999</v>
      </c>
      <c r="I148" s="20">
        <f t="shared" si="20"/>
        <v>0</v>
      </c>
      <c r="J148" s="20">
        <f t="shared" si="20"/>
        <v>0</v>
      </c>
      <c r="K148" s="20">
        <f t="shared" si="20"/>
        <v>31.000999999999998</v>
      </c>
      <c r="L148" s="20">
        <f t="shared" si="20"/>
        <v>0</v>
      </c>
      <c r="M148" s="20">
        <f t="shared" si="20"/>
        <v>0</v>
      </c>
      <c r="N148" s="22">
        <f t="shared" si="20"/>
        <v>0</v>
      </c>
      <c r="O148" s="20">
        <f t="shared" si="20"/>
        <v>0</v>
      </c>
      <c r="P148" s="20">
        <f t="shared" si="20"/>
        <v>25</v>
      </c>
      <c r="Q148" s="20">
        <f t="shared" si="20"/>
        <v>30</v>
      </c>
      <c r="R148" s="20">
        <f t="shared" si="20"/>
        <v>0</v>
      </c>
      <c r="S148" s="20">
        <f t="shared" si="20"/>
        <v>0</v>
      </c>
      <c r="T148" s="20">
        <f t="shared" si="20"/>
        <v>0</v>
      </c>
    </row>
    <row r="149" spans="1:20" ht="25.5" x14ac:dyDescent="0.25">
      <c r="A149" s="51">
        <v>1</v>
      </c>
      <c r="B149" s="11" t="s">
        <v>152</v>
      </c>
      <c r="C149" s="34">
        <f t="shared" ref="C149:C199" si="21">SUM(H149:T149)</f>
        <v>0</v>
      </c>
      <c r="D149" s="51"/>
      <c r="E149" s="51"/>
      <c r="F149" s="51"/>
      <c r="G149" s="51"/>
      <c r="H149" s="51"/>
      <c r="I149" s="51"/>
      <c r="J149" s="51"/>
      <c r="K149" s="27"/>
      <c r="L149" s="27"/>
      <c r="M149" s="27"/>
      <c r="N149" s="27"/>
      <c r="O149" s="51"/>
      <c r="P149" s="7"/>
      <c r="Q149" s="1"/>
      <c r="R149" s="1"/>
      <c r="S149" s="1"/>
      <c r="T149" s="1"/>
    </row>
    <row r="150" spans="1:20" ht="25.5" x14ac:dyDescent="0.25">
      <c r="A150" s="51">
        <v>2</v>
      </c>
      <c r="B150" s="11" t="s">
        <v>151</v>
      </c>
      <c r="C150" s="34">
        <f t="shared" si="21"/>
        <v>0</v>
      </c>
      <c r="D150" s="51"/>
      <c r="E150" s="51"/>
      <c r="F150" s="51"/>
      <c r="G150" s="51"/>
      <c r="H150" s="51"/>
      <c r="I150" s="51"/>
      <c r="J150" s="51"/>
      <c r="K150" s="27"/>
      <c r="L150" s="27"/>
      <c r="M150" s="27"/>
      <c r="N150" s="27"/>
      <c r="O150" s="51"/>
      <c r="P150" s="7"/>
      <c r="Q150" s="1"/>
      <c r="R150" s="1"/>
      <c r="S150" s="1"/>
      <c r="T150" s="1"/>
    </row>
    <row r="151" spans="1:20" x14ac:dyDescent="0.25">
      <c r="A151" s="51">
        <v>3</v>
      </c>
      <c r="B151" s="11" t="s">
        <v>81</v>
      </c>
      <c r="C151" s="34">
        <f t="shared" si="21"/>
        <v>0</v>
      </c>
      <c r="D151" s="51"/>
      <c r="E151" s="51"/>
      <c r="F151" s="51"/>
      <c r="G151" s="51"/>
      <c r="H151" s="51"/>
      <c r="I151" s="51"/>
      <c r="J151" s="51"/>
      <c r="K151" s="27"/>
      <c r="L151" s="27"/>
      <c r="M151" s="27"/>
      <c r="N151" s="27"/>
      <c r="O151" s="51"/>
      <c r="P151" s="7"/>
      <c r="Q151" s="1"/>
      <c r="R151" s="1"/>
      <c r="S151" s="1"/>
      <c r="T151" s="1"/>
    </row>
    <row r="152" spans="1:20" ht="25.5" x14ac:dyDescent="0.25">
      <c r="A152" s="51">
        <v>4</v>
      </c>
      <c r="B152" s="11" t="s">
        <v>82</v>
      </c>
      <c r="C152" s="34">
        <f t="shared" si="21"/>
        <v>0</v>
      </c>
      <c r="D152" s="51"/>
      <c r="E152" s="51"/>
      <c r="F152" s="51"/>
      <c r="G152" s="51"/>
      <c r="H152" s="51"/>
      <c r="I152" s="51"/>
      <c r="J152" s="51"/>
      <c r="K152" s="27"/>
      <c r="L152" s="27"/>
      <c r="M152" s="27"/>
      <c r="N152" s="27"/>
      <c r="O152" s="51"/>
      <c r="P152" s="7"/>
      <c r="Q152" s="1"/>
      <c r="R152" s="1"/>
      <c r="S152" s="1"/>
      <c r="T152" s="1"/>
    </row>
    <row r="153" spans="1:20" ht="38.25" x14ac:dyDescent="0.25">
      <c r="A153" s="51">
        <v>5</v>
      </c>
      <c r="B153" s="11" t="s">
        <v>83</v>
      </c>
      <c r="C153" s="34">
        <f t="shared" si="21"/>
        <v>0</v>
      </c>
      <c r="D153" s="51"/>
      <c r="E153" s="51"/>
      <c r="F153" s="51"/>
      <c r="G153" s="51"/>
      <c r="H153" s="51"/>
      <c r="I153" s="51"/>
      <c r="J153" s="51"/>
      <c r="K153" s="27"/>
      <c r="L153" s="27"/>
      <c r="M153" s="27"/>
      <c r="N153" s="27"/>
      <c r="O153" s="51"/>
      <c r="P153" s="7"/>
      <c r="Q153" s="1"/>
      <c r="R153" s="1"/>
      <c r="S153" s="1"/>
      <c r="T153" s="1"/>
    </row>
    <row r="154" spans="1:20" ht="25.5" x14ac:dyDescent="0.25">
      <c r="A154" s="51">
        <v>6</v>
      </c>
      <c r="B154" s="11" t="s">
        <v>84</v>
      </c>
      <c r="C154" s="34">
        <f t="shared" si="21"/>
        <v>0</v>
      </c>
      <c r="D154" s="51"/>
      <c r="E154" s="51"/>
      <c r="F154" s="51"/>
      <c r="G154" s="51"/>
      <c r="H154" s="51"/>
      <c r="I154" s="51"/>
      <c r="J154" s="51"/>
      <c r="K154" s="27"/>
      <c r="L154" s="27"/>
      <c r="M154" s="27"/>
      <c r="N154" s="27"/>
      <c r="O154" s="51"/>
      <c r="P154" s="7"/>
      <c r="Q154" s="1"/>
      <c r="R154" s="1"/>
      <c r="S154" s="1"/>
      <c r="T154" s="1"/>
    </row>
    <row r="155" spans="1:20" ht="38.25" x14ac:dyDescent="0.25">
      <c r="A155" s="51">
        <v>7</v>
      </c>
      <c r="B155" s="11" t="s">
        <v>150</v>
      </c>
      <c r="C155" s="34">
        <f t="shared" si="21"/>
        <v>0</v>
      </c>
      <c r="D155" s="51"/>
      <c r="E155" s="51"/>
      <c r="F155" s="51"/>
      <c r="G155" s="51"/>
      <c r="H155" s="51"/>
      <c r="I155" s="51"/>
      <c r="J155" s="51"/>
      <c r="K155" s="27"/>
      <c r="L155" s="27"/>
      <c r="M155" s="27"/>
      <c r="N155" s="27"/>
      <c r="O155" s="51"/>
      <c r="P155" s="7"/>
      <c r="Q155" s="1"/>
      <c r="R155" s="1"/>
      <c r="S155" s="1"/>
      <c r="T155" s="1"/>
    </row>
    <row r="156" spans="1:20" ht="25.5" x14ac:dyDescent="0.25">
      <c r="A156" s="51">
        <v>8</v>
      </c>
      <c r="B156" s="11" t="s">
        <v>85</v>
      </c>
      <c r="C156" s="34">
        <f t="shared" si="21"/>
        <v>0</v>
      </c>
      <c r="D156" s="51">
        <v>0.4</v>
      </c>
      <c r="E156" s="51"/>
      <c r="F156" s="51"/>
      <c r="G156" s="51"/>
      <c r="H156" s="51"/>
      <c r="I156" s="51"/>
      <c r="J156" s="51"/>
      <c r="K156" s="27"/>
      <c r="L156" s="27"/>
      <c r="M156" s="27"/>
      <c r="N156" s="27"/>
      <c r="O156" s="51"/>
      <c r="P156" s="7"/>
      <c r="Q156" s="1"/>
      <c r="R156" s="1"/>
      <c r="S156" s="1"/>
      <c r="T156" s="1"/>
    </row>
    <row r="157" spans="1:20" ht="38.25" x14ac:dyDescent="0.25">
      <c r="A157" s="51">
        <v>9</v>
      </c>
      <c r="B157" s="11" t="s">
        <v>201</v>
      </c>
      <c r="C157" s="34">
        <f t="shared" si="21"/>
        <v>1.2498019999999999</v>
      </c>
      <c r="D157" s="51"/>
      <c r="E157" s="51"/>
      <c r="F157" s="51"/>
      <c r="G157" s="51"/>
      <c r="H157" s="12">
        <f>0.734+0.515802</f>
        <v>1.2498019999999999</v>
      </c>
      <c r="I157" s="51"/>
      <c r="J157" s="51"/>
      <c r="K157" s="27"/>
      <c r="L157" s="27"/>
      <c r="M157" s="27"/>
      <c r="N157" s="27"/>
      <c r="O157" s="51"/>
      <c r="P157" s="7"/>
      <c r="Q157" s="1"/>
      <c r="R157" s="1"/>
      <c r="S157" s="1"/>
      <c r="T157" s="1"/>
    </row>
    <row r="158" spans="1:20" ht="38.25" x14ac:dyDescent="0.25">
      <c r="A158" s="51">
        <v>10</v>
      </c>
      <c r="B158" s="48" t="s">
        <v>197</v>
      </c>
      <c r="C158" s="34">
        <f t="shared" si="21"/>
        <v>29.7</v>
      </c>
      <c r="D158" s="51"/>
      <c r="E158" s="51"/>
      <c r="F158" s="51"/>
      <c r="G158" s="51"/>
      <c r="H158" s="51"/>
      <c r="I158" s="51"/>
      <c r="J158" s="51"/>
      <c r="K158" s="27">
        <f>19.7+5+5</f>
        <v>29.7</v>
      </c>
      <c r="L158" s="27"/>
      <c r="M158" s="27"/>
      <c r="N158" s="27"/>
      <c r="O158" s="51"/>
      <c r="P158" s="7"/>
      <c r="Q158" s="1"/>
      <c r="R158" s="1"/>
      <c r="S158" s="1"/>
      <c r="T158" s="1"/>
    </row>
    <row r="159" spans="1:20" ht="38.25" x14ac:dyDescent="0.25">
      <c r="A159" s="51">
        <v>11</v>
      </c>
      <c r="B159" s="48" t="s">
        <v>202</v>
      </c>
      <c r="C159" s="34">
        <f t="shared" si="21"/>
        <v>0.44700000000000001</v>
      </c>
      <c r="D159" s="51"/>
      <c r="E159" s="51"/>
      <c r="F159" s="51"/>
      <c r="G159" s="51"/>
      <c r="H159" s="51"/>
      <c r="I159" s="51"/>
      <c r="J159" s="51"/>
      <c r="K159" s="51">
        <v>0.44700000000000001</v>
      </c>
      <c r="L159" s="27"/>
      <c r="M159" s="27"/>
      <c r="N159" s="27"/>
      <c r="O159" s="51"/>
      <c r="P159" s="7"/>
      <c r="Q159" s="1"/>
      <c r="R159" s="1"/>
      <c r="S159" s="1"/>
      <c r="T159" s="1"/>
    </row>
    <row r="160" spans="1:20" ht="25.5" x14ac:dyDescent="0.25">
      <c r="A160" s="51">
        <v>12</v>
      </c>
      <c r="B160" s="48" t="s">
        <v>203</v>
      </c>
      <c r="C160" s="34">
        <f t="shared" si="21"/>
        <v>0.27100000000000002</v>
      </c>
      <c r="D160" s="51"/>
      <c r="E160" s="51"/>
      <c r="F160" s="51"/>
      <c r="G160" s="51"/>
      <c r="H160" s="51"/>
      <c r="I160" s="51"/>
      <c r="J160" s="51"/>
      <c r="K160" s="51">
        <v>0.27100000000000002</v>
      </c>
      <c r="L160" s="27"/>
      <c r="M160" s="27"/>
      <c r="N160" s="27"/>
      <c r="O160" s="51"/>
      <c r="P160" s="7"/>
      <c r="Q160" s="1"/>
      <c r="R160" s="1"/>
      <c r="S160" s="1"/>
      <c r="T160" s="1"/>
    </row>
    <row r="161" spans="1:20" ht="25.5" x14ac:dyDescent="0.25">
      <c r="A161" s="51">
        <v>13</v>
      </c>
      <c r="B161" s="48" t="s">
        <v>204</v>
      </c>
      <c r="C161" s="34">
        <f t="shared" si="21"/>
        <v>0.21199999999999999</v>
      </c>
      <c r="D161" s="51"/>
      <c r="E161" s="51"/>
      <c r="F161" s="51"/>
      <c r="G161" s="51"/>
      <c r="H161" s="51"/>
      <c r="I161" s="51"/>
      <c r="J161" s="51"/>
      <c r="K161" s="51">
        <v>0.21199999999999999</v>
      </c>
      <c r="L161" s="27"/>
      <c r="M161" s="27"/>
      <c r="N161" s="27"/>
      <c r="O161" s="51"/>
      <c r="P161" s="7"/>
      <c r="Q161" s="1"/>
      <c r="R161" s="1"/>
      <c r="S161" s="1"/>
      <c r="T161" s="1"/>
    </row>
    <row r="162" spans="1:20" ht="25.5" x14ac:dyDescent="0.25">
      <c r="A162" s="51">
        <v>14</v>
      </c>
      <c r="B162" s="48" t="s">
        <v>205</v>
      </c>
      <c r="C162" s="34">
        <f t="shared" si="21"/>
        <v>0.17100000000000001</v>
      </c>
      <c r="D162" s="51"/>
      <c r="E162" s="51"/>
      <c r="F162" s="51"/>
      <c r="G162" s="51"/>
      <c r="H162" s="51"/>
      <c r="I162" s="51"/>
      <c r="J162" s="51"/>
      <c r="K162" s="51">
        <v>0.17100000000000001</v>
      </c>
      <c r="L162" s="27"/>
      <c r="M162" s="27"/>
      <c r="N162" s="27"/>
      <c r="O162" s="51"/>
      <c r="P162" s="7"/>
      <c r="Q162" s="1"/>
      <c r="R162" s="1"/>
      <c r="S162" s="1"/>
      <c r="T162" s="1"/>
    </row>
    <row r="163" spans="1:20" x14ac:dyDescent="0.25">
      <c r="A163" s="51">
        <v>15</v>
      </c>
      <c r="B163" s="48" t="s">
        <v>206</v>
      </c>
      <c r="C163" s="34">
        <f t="shared" si="21"/>
        <v>0.2</v>
      </c>
      <c r="D163" s="51"/>
      <c r="E163" s="51"/>
      <c r="F163" s="51"/>
      <c r="G163" s="51"/>
      <c r="H163" s="51"/>
      <c r="I163" s="51"/>
      <c r="J163" s="51"/>
      <c r="K163" s="51">
        <v>0.2</v>
      </c>
      <c r="L163" s="27"/>
      <c r="M163" s="27"/>
      <c r="N163" s="27"/>
      <c r="O163" s="51"/>
      <c r="P163" s="51"/>
      <c r="Q163" s="1"/>
      <c r="R163" s="1"/>
      <c r="S163" s="1"/>
      <c r="T163" s="1"/>
    </row>
    <row r="164" spans="1:20" ht="38.25" x14ac:dyDescent="0.25">
      <c r="A164" s="51">
        <v>16</v>
      </c>
      <c r="B164" s="48" t="s">
        <v>207</v>
      </c>
      <c r="C164" s="34">
        <f t="shared" si="21"/>
        <v>25</v>
      </c>
      <c r="D164" s="51"/>
      <c r="E164" s="51"/>
      <c r="F164" s="51"/>
      <c r="G164" s="51"/>
      <c r="H164" s="51"/>
      <c r="I164" s="51"/>
      <c r="J164" s="51"/>
      <c r="K164" s="27"/>
      <c r="L164" s="27"/>
      <c r="M164" s="27"/>
      <c r="N164" s="27"/>
      <c r="O164" s="51"/>
      <c r="P164" s="42">
        <v>25</v>
      </c>
      <c r="Q164" s="52"/>
      <c r="R164" s="1"/>
      <c r="S164" s="1"/>
      <c r="T164" s="1"/>
    </row>
    <row r="165" spans="1:20" ht="38.25" x14ac:dyDescent="0.25">
      <c r="A165" s="51">
        <v>17</v>
      </c>
      <c r="B165" s="48" t="s">
        <v>208</v>
      </c>
      <c r="C165" s="34">
        <f t="shared" si="21"/>
        <v>30</v>
      </c>
      <c r="D165" s="51"/>
      <c r="E165" s="51"/>
      <c r="F165" s="51"/>
      <c r="G165" s="51"/>
      <c r="H165" s="51"/>
      <c r="I165" s="51"/>
      <c r="J165" s="51"/>
      <c r="K165" s="27"/>
      <c r="L165" s="27"/>
      <c r="M165" s="27"/>
      <c r="N165" s="27"/>
      <c r="O165" s="51"/>
      <c r="P165" s="53"/>
      <c r="Q165" s="42">
        <v>30</v>
      </c>
      <c r="R165" s="1"/>
      <c r="S165" s="1"/>
      <c r="T165" s="1"/>
    </row>
    <row r="166" spans="1:20" ht="15.75" x14ac:dyDescent="0.25">
      <c r="A166" s="5"/>
      <c r="B166" s="3" t="s">
        <v>155</v>
      </c>
      <c r="C166" s="34">
        <f>SUM(D166:T166)</f>
        <v>3136.0699800000002</v>
      </c>
      <c r="D166" s="20">
        <f>SUM(D167:D199)</f>
        <v>0.24</v>
      </c>
      <c r="E166" s="20">
        <f t="shared" ref="E166:T166" si="22">SUM(E167:E199)</f>
        <v>7.38</v>
      </c>
      <c r="F166" s="20">
        <f t="shared" si="22"/>
        <v>0.34300000000000003</v>
      </c>
      <c r="G166" s="20">
        <f t="shared" si="22"/>
        <v>0</v>
      </c>
      <c r="H166" s="20">
        <f t="shared" si="22"/>
        <v>27.192999999999998</v>
      </c>
      <c r="I166" s="20">
        <f t="shared" si="22"/>
        <v>1.3599999999999999</v>
      </c>
      <c r="J166" s="20">
        <f t="shared" si="22"/>
        <v>0.86997999999999998</v>
      </c>
      <c r="K166" s="20">
        <f t="shared" si="22"/>
        <v>2.1550000000000002</v>
      </c>
      <c r="L166" s="20">
        <f t="shared" si="22"/>
        <v>0</v>
      </c>
      <c r="M166" s="20">
        <f t="shared" si="22"/>
        <v>0</v>
      </c>
      <c r="N166" s="22">
        <f t="shared" si="22"/>
        <v>0</v>
      </c>
      <c r="O166" s="20">
        <f t="shared" si="22"/>
        <v>108.2</v>
      </c>
      <c r="P166" s="20">
        <f t="shared" si="22"/>
        <v>1867.5940000000001</v>
      </c>
      <c r="Q166" s="20">
        <f t="shared" si="22"/>
        <v>1120.7349999999999</v>
      </c>
      <c r="R166" s="20">
        <f t="shared" si="22"/>
        <v>0</v>
      </c>
      <c r="S166" s="20">
        <f t="shared" si="22"/>
        <v>0</v>
      </c>
      <c r="T166" s="20">
        <f t="shared" si="22"/>
        <v>0</v>
      </c>
    </row>
    <row r="167" spans="1:20" ht="25.5" x14ac:dyDescent="0.25">
      <c r="A167" s="51">
        <v>1</v>
      </c>
      <c r="B167" s="11" t="s">
        <v>87</v>
      </c>
      <c r="C167" s="34">
        <f t="shared" si="21"/>
        <v>0</v>
      </c>
      <c r="D167" s="51"/>
      <c r="E167" s="51"/>
      <c r="F167" s="51"/>
      <c r="G167" s="51"/>
      <c r="H167" s="51"/>
      <c r="I167" s="51"/>
      <c r="J167" s="51"/>
      <c r="K167" s="27"/>
      <c r="L167" s="27"/>
      <c r="M167" s="27"/>
      <c r="N167" s="27"/>
      <c r="O167" s="51"/>
      <c r="P167" s="7"/>
      <c r="Q167" s="1"/>
      <c r="R167" s="1"/>
      <c r="S167" s="1"/>
      <c r="T167" s="1"/>
    </row>
    <row r="168" spans="1:20" ht="25.5" x14ac:dyDescent="0.25">
      <c r="A168" s="51">
        <v>2</v>
      </c>
      <c r="B168" s="11" t="s">
        <v>88</v>
      </c>
      <c r="C168" s="34">
        <f t="shared" si="21"/>
        <v>0</v>
      </c>
      <c r="D168" s="51"/>
      <c r="E168" s="51"/>
      <c r="F168" s="51"/>
      <c r="G168" s="51"/>
      <c r="H168" s="51"/>
      <c r="I168" s="51"/>
      <c r="J168" s="51"/>
      <c r="K168" s="27"/>
      <c r="L168" s="27"/>
      <c r="M168" s="27"/>
      <c r="N168" s="27"/>
      <c r="O168" s="51"/>
      <c r="P168" s="7"/>
      <c r="Q168" s="1"/>
      <c r="R168" s="1"/>
      <c r="S168" s="1"/>
      <c r="T168" s="1"/>
    </row>
    <row r="169" spans="1:20" ht="25.5" x14ac:dyDescent="0.25">
      <c r="A169" s="51">
        <v>3</v>
      </c>
      <c r="B169" s="11" t="s">
        <v>89</v>
      </c>
      <c r="C169" s="34">
        <f t="shared" si="21"/>
        <v>0</v>
      </c>
      <c r="D169" s="51"/>
      <c r="E169" s="51"/>
      <c r="F169" s="51"/>
      <c r="G169" s="51"/>
      <c r="H169" s="51"/>
      <c r="I169" s="51"/>
      <c r="J169" s="51"/>
      <c r="K169" s="27"/>
      <c r="L169" s="27"/>
      <c r="M169" s="27"/>
      <c r="N169" s="27"/>
      <c r="O169" s="51"/>
      <c r="P169" s="7"/>
      <c r="Q169" s="1"/>
      <c r="R169" s="1"/>
      <c r="S169" s="1"/>
      <c r="T169" s="1"/>
    </row>
    <row r="170" spans="1:20" x14ac:dyDescent="0.25">
      <c r="A170" s="51">
        <v>4</v>
      </c>
      <c r="B170" s="11" t="s">
        <v>90</v>
      </c>
      <c r="C170" s="34">
        <f t="shared" si="21"/>
        <v>0</v>
      </c>
      <c r="D170" s="51"/>
      <c r="E170" s="51"/>
      <c r="F170" s="51"/>
      <c r="G170" s="51"/>
      <c r="H170" s="51"/>
      <c r="I170" s="51"/>
      <c r="J170" s="51"/>
      <c r="K170" s="27"/>
      <c r="L170" s="27"/>
      <c r="M170" s="27"/>
      <c r="N170" s="27"/>
      <c r="O170" s="51"/>
      <c r="P170" s="7"/>
      <c r="Q170" s="1"/>
      <c r="R170" s="1"/>
      <c r="S170" s="1"/>
      <c r="T170" s="1"/>
    </row>
    <row r="171" spans="1:20" ht="63.75" x14ac:dyDescent="0.25">
      <c r="A171" s="51">
        <v>5</v>
      </c>
      <c r="B171" s="11" t="s">
        <v>91</v>
      </c>
      <c r="C171" s="34">
        <f t="shared" si="21"/>
        <v>0</v>
      </c>
      <c r="D171" s="51"/>
      <c r="E171" s="51"/>
      <c r="F171" s="51"/>
      <c r="G171" s="51"/>
      <c r="H171" s="51"/>
      <c r="I171" s="51"/>
      <c r="J171" s="51"/>
      <c r="K171" s="27"/>
      <c r="L171" s="27"/>
      <c r="M171" s="27"/>
      <c r="N171" s="27"/>
      <c r="O171" s="51"/>
      <c r="P171" s="7"/>
      <c r="Q171" s="1"/>
      <c r="R171" s="1"/>
      <c r="S171" s="1"/>
      <c r="T171" s="1"/>
    </row>
    <row r="172" spans="1:20" ht="25.5" x14ac:dyDescent="0.25">
      <c r="A172" s="51">
        <v>6</v>
      </c>
      <c r="B172" s="11" t="s">
        <v>92</v>
      </c>
      <c r="C172" s="34">
        <f t="shared" si="21"/>
        <v>0</v>
      </c>
      <c r="D172" s="51"/>
      <c r="E172" s="51"/>
      <c r="F172" s="51"/>
      <c r="G172" s="51"/>
      <c r="H172" s="51"/>
      <c r="I172" s="51"/>
      <c r="J172" s="51"/>
      <c r="K172" s="27"/>
      <c r="L172" s="27"/>
      <c r="M172" s="27"/>
      <c r="N172" s="27"/>
      <c r="O172" s="51"/>
      <c r="P172" s="7"/>
      <c r="Q172" s="1"/>
      <c r="R172" s="1"/>
      <c r="S172" s="1"/>
      <c r="T172" s="1"/>
    </row>
    <row r="173" spans="1:20" ht="25.5" x14ac:dyDescent="0.25">
      <c r="A173" s="51">
        <v>7</v>
      </c>
      <c r="B173" s="11" t="s">
        <v>93</v>
      </c>
      <c r="C173" s="34">
        <f t="shared" si="21"/>
        <v>0</v>
      </c>
      <c r="D173" s="51"/>
      <c r="E173" s="51"/>
      <c r="F173" s="51"/>
      <c r="G173" s="51"/>
      <c r="H173" s="51"/>
      <c r="I173" s="51"/>
      <c r="J173" s="51"/>
      <c r="K173" s="27"/>
      <c r="L173" s="27"/>
      <c r="M173" s="27"/>
      <c r="N173" s="27"/>
      <c r="O173" s="51"/>
      <c r="P173" s="7"/>
      <c r="Q173" s="1"/>
      <c r="R173" s="1"/>
      <c r="S173" s="1"/>
      <c r="T173" s="1"/>
    </row>
    <row r="174" spans="1:20" ht="25.5" x14ac:dyDescent="0.25">
      <c r="A174" s="51">
        <v>8</v>
      </c>
      <c r="B174" s="11" t="s">
        <v>94</v>
      </c>
      <c r="C174" s="34">
        <f t="shared" si="21"/>
        <v>0</v>
      </c>
      <c r="D174" s="51">
        <v>0.24</v>
      </c>
      <c r="E174" s="51"/>
      <c r="F174" s="51"/>
      <c r="G174" s="51"/>
      <c r="H174" s="51"/>
      <c r="I174" s="51"/>
      <c r="J174" s="51"/>
      <c r="K174" s="27"/>
      <c r="L174" s="27"/>
      <c r="M174" s="27"/>
      <c r="N174" s="27"/>
      <c r="O174" s="51"/>
      <c r="P174" s="7"/>
      <c r="Q174" s="1"/>
      <c r="R174" s="1"/>
      <c r="S174" s="1"/>
      <c r="T174" s="1"/>
    </row>
    <row r="175" spans="1:20" ht="25.5" x14ac:dyDescent="0.25">
      <c r="A175" s="51">
        <v>9</v>
      </c>
      <c r="B175" s="11" t="s">
        <v>95</v>
      </c>
      <c r="C175" s="34">
        <f t="shared" si="21"/>
        <v>0</v>
      </c>
      <c r="D175" s="51"/>
      <c r="E175" s="51"/>
      <c r="F175" s="51"/>
      <c r="G175" s="51"/>
      <c r="H175" s="51"/>
      <c r="I175" s="51"/>
      <c r="J175" s="51"/>
      <c r="K175" s="27"/>
      <c r="L175" s="27"/>
      <c r="M175" s="27"/>
      <c r="N175" s="27"/>
      <c r="O175" s="51"/>
      <c r="P175" s="7"/>
      <c r="Q175" s="1"/>
      <c r="R175" s="1"/>
      <c r="S175" s="1"/>
      <c r="T175" s="1"/>
    </row>
    <row r="176" spans="1:20" ht="38.25" x14ac:dyDescent="0.25">
      <c r="A176" s="51">
        <v>10</v>
      </c>
      <c r="B176" s="11" t="s">
        <v>96</v>
      </c>
      <c r="C176" s="34">
        <f t="shared" si="21"/>
        <v>0</v>
      </c>
      <c r="D176" s="51"/>
      <c r="E176" s="51"/>
      <c r="F176" s="51"/>
      <c r="G176" s="51"/>
      <c r="H176" s="51"/>
      <c r="I176" s="51"/>
      <c r="J176" s="51"/>
      <c r="K176" s="27"/>
      <c r="L176" s="27"/>
      <c r="M176" s="27"/>
      <c r="N176" s="27"/>
      <c r="O176" s="51"/>
      <c r="P176" s="7"/>
      <c r="Q176" s="1"/>
      <c r="R176" s="1"/>
      <c r="S176" s="1"/>
      <c r="T176" s="1"/>
    </row>
    <row r="177" spans="1:20" ht="25.5" x14ac:dyDescent="0.25">
      <c r="A177" s="51">
        <v>11</v>
      </c>
      <c r="B177" s="11" t="s">
        <v>97</v>
      </c>
      <c r="C177" s="34">
        <f t="shared" si="21"/>
        <v>0</v>
      </c>
      <c r="D177" s="51"/>
      <c r="E177" s="51"/>
      <c r="F177" s="51">
        <v>0.34300000000000003</v>
      </c>
      <c r="G177" s="51"/>
      <c r="H177" s="51"/>
      <c r="I177" s="51"/>
      <c r="J177" s="51"/>
      <c r="K177" s="27"/>
      <c r="L177" s="27"/>
      <c r="M177" s="27"/>
      <c r="N177" s="27"/>
      <c r="O177" s="51"/>
      <c r="P177" s="7"/>
      <c r="Q177" s="1"/>
      <c r="R177" s="1"/>
      <c r="S177" s="1"/>
      <c r="T177" s="1"/>
    </row>
    <row r="178" spans="1:20" x14ac:dyDescent="0.25">
      <c r="A178" s="51">
        <v>12</v>
      </c>
      <c r="B178" s="11" t="s">
        <v>154</v>
      </c>
      <c r="C178" s="34">
        <f t="shared" si="21"/>
        <v>0.29299999999999998</v>
      </c>
      <c r="D178" s="51"/>
      <c r="E178" s="51"/>
      <c r="F178" s="51"/>
      <c r="G178" s="51"/>
      <c r="H178" s="51">
        <v>0.29299999999999998</v>
      </c>
      <c r="I178" s="51"/>
      <c r="J178" s="51"/>
      <c r="K178" s="27"/>
      <c r="L178" s="27"/>
      <c r="M178" s="27"/>
      <c r="N178" s="27"/>
      <c r="O178" s="51"/>
      <c r="P178" s="51"/>
      <c r="Q178" s="1"/>
      <c r="R178" s="1"/>
      <c r="S178" s="1"/>
      <c r="T178" s="1"/>
    </row>
    <row r="179" spans="1:20" ht="25.5" x14ac:dyDescent="0.25">
      <c r="A179" s="51">
        <v>13</v>
      </c>
      <c r="B179" s="11" t="s">
        <v>191</v>
      </c>
      <c r="C179" s="34">
        <f t="shared" si="21"/>
        <v>0.4</v>
      </c>
      <c r="D179" s="51"/>
      <c r="E179" s="51"/>
      <c r="F179" s="51"/>
      <c r="G179" s="51"/>
      <c r="H179" s="51"/>
      <c r="I179" s="12">
        <v>0.4</v>
      </c>
      <c r="J179" s="51"/>
      <c r="K179" s="27"/>
      <c r="L179" s="27"/>
      <c r="M179" s="27"/>
      <c r="N179" s="27"/>
      <c r="O179" s="51"/>
      <c r="P179" s="51"/>
      <c r="Q179" s="1"/>
      <c r="R179" s="1"/>
      <c r="S179" s="1"/>
      <c r="T179" s="1"/>
    </row>
    <row r="180" spans="1:20" ht="25.5" x14ac:dyDescent="0.25">
      <c r="A180" s="51">
        <v>14</v>
      </c>
      <c r="B180" s="11" t="s">
        <v>194</v>
      </c>
      <c r="C180" s="34">
        <f t="shared" si="21"/>
        <v>0.21</v>
      </c>
      <c r="D180" s="51"/>
      <c r="E180" s="51"/>
      <c r="F180" s="51"/>
      <c r="G180" s="51"/>
      <c r="H180" s="51"/>
      <c r="I180" s="51">
        <v>0.21</v>
      </c>
      <c r="J180" s="51"/>
      <c r="K180" s="27"/>
      <c r="L180" s="27"/>
      <c r="M180" s="27"/>
      <c r="N180" s="27"/>
      <c r="O180" s="51"/>
      <c r="P180" s="51"/>
      <c r="Q180" s="1"/>
      <c r="R180" s="1"/>
      <c r="S180" s="1"/>
      <c r="T180" s="1"/>
    </row>
    <row r="181" spans="1:20" ht="25.5" x14ac:dyDescent="0.25">
      <c r="A181" s="51">
        <v>15</v>
      </c>
      <c r="B181" s="11" t="s">
        <v>192</v>
      </c>
      <c r="C181" s="34">
        <f t="shared" si="21"/>
        <v>0.75</v>
      </c>
      <c r="D181" s="51"/>
      <c r="E181" s="51"/>
      <c r="F181" s="51"/>
      <c r="G181" s="51"/>
      <c r="H181" s="51"/>
      <c r="I181" s="51">
        <v>0.75</v>
      </c>
      <c r="J181" s="51"/>
      <c r="K181" s="27"/>
      <c r="L181" s="27"/>
      <c r="M181" s="27"/>
      <c r="N181" s="27"/>
      <c r="O181" s="51"/>
      <c r="P181" s="51"/>
      <c r="Q181" s="1"/>
      <c r="R181" s="1"/>
      <c r="S181" s="1"/>
      <c r="T181" s="1"/>
    </row>
    <row r="182" spans="1:20" ht="25.5" x14ac:dyDescent="0.25">
      <c r="A182" s="51">
        <v>16</v>
      </c>
      <c r="B182" s="11" t="s">
        <v>98</v>
      </c>
      <c r="C182" s="34">
        <f t="shared" si="21"/>
        <v>0</v>
      </c>
      <c r="D182" s="51"/>
      <c r="E182" s="51">
        <v>2.67</v>
      </c>
      <c r="F182" s="51"/>
      <c r="G182" s="51"/>
      <c r="H182" s="51"/>
      <c r="I182" s="51"/>
      <c r="J182" s="51"/>
      <c r="K182" s="27"/>
      <c r="L182" s="27"/>
      <c r="M182" s="27"/>
      <c r="N182" s="27"/>
      <c r="O182" s="51"/>
      <c r="P182" s="51"/>
      <c r="Q182" s="1"/>
      <c r="R182" s="1"/>
      <c r="S182" s="1"/>
      <c r="T182" s="1"/>
    </row>
    <row r="183" spans="1:20" x14ac:dyDescent="0.25">
      <c r="A183" s="51">
        <v>17</v>
      </c>
      <c r="B183" s="11" t="s">
        <v>99</v>
      </c>
      <c r="C183" s="34">
        <f t="shared" si="21"/>
        <v>0</v>
      </c>
      <c r="D183" s="51"/>
      <c r="E183" s="51">
        <v>4.3</v>
      </c>
      <c r="F183" s="51"/>
      <c r="G183" s="51"/>
      <c r="H183" s="51"/>
      <c r="I183" s="51"/>
      <c r="J183" s="51"/>
      <c r="K183" s="27"/>
      <c r="L183" s="27"/>
      <c r="M183" s="27"/>
      <c r="N183" s="27"/>
      <c r="O183" s="51"/>
      <c r="P183" s="7"/>
      <c r="Q183" s="1"/>
      <c r="R183" s="1"/>
      <c r="S183" s="1"/>
      <c r="T183" s="1"/>
    </row>
    <row r="184" spans="1:20" ht="25.5" x14ac:dyDescent="0.25">
      <c r="A184" s="51">
        <v>18</v>
      </c>
      <c r="B184" s="11" t="s">
        <v>100</v>
      </c>
      <c r="C184" s="34">
        <f t="shared" si="21"/>
        <v>0</v>
      </c>
      <c r="D184" s="51"/>
      <c r="E184" s="51">
        <v>0.41</v>
      </c>
      <c r="F184" s="51"/>
      <c r="G184" s="51"/>
      <c r="H184" s="51"/>
      <c r="I184" s="51"/>
      <c r="J184" s="51"/>
      <c r="K184" s="27"/>
      <c r="L184" s="27"/>
      <c r="M184" s="27"/>
      <c r="N184" s="27"/>
      <c r="O184" s="51"/>
      <c r="P184" s="7"/>
      <c r="Q184" s="1"/>
      <c r="R184" s="1"/>
      <c r="S184" s="1"/>
      <c r="T184" s="1"/>
    </row>
    <row r="185" spans="1:20" x14ac:dyDescent="0.25">
      <c r="A185" s="51">
        <v>19</v>
      </c>
      <c r="B185" s="11" t="s">
        <v>175</v>
      </c>
      <c r="C185" s="34">
        <f t="shared" si="21"/>
        <v>0</v>
      </c>
      <c r="D185" s="51"/>
      <c r="E185" s="51"/>
      <c r="F185" s="51"/>
      <c r="G185" s="51"/>
      <c r="H185" s="51"/>
      <c r="I185" s="51"/>
      <c r="J185" s="51"/>
      <c r="K185" s="27"/>
      <c r="L185" s="27"/>
      <c r="M185" s="27"/>
      <c r="N185" s="27"/>
      <c r="O185" s="51"/>
      <c r="P185" s="7"/>
      <c r="Q185" s="1"/>
      <c r="R185" s="1"/>
      <c r="S185" s="1"/>
      <c r="T185" s="1"/>
    </row>
    <row r="186" spans="1:20" ht="25.5" x14ac:dyDescent="0.25">
      <c r="A186" s="51">
        <v>20</v>
      </c>
      <c r="B186" s="11" t="s">
        <v>176</v>
      </c>
      <c r="C186" s="34">
        <f t="shared" si="21"/>
        <v>0</v>
      </c>
      <c r="D186" s="51"/>
      <c r="E186" s="51"/>
      <c r="F186" s="51"/>
      <c r="G186" s="51"/>
      <c r="H186" s="51"/>
      <c r="I186" s="51"/>
      <c r="J186" s="51"/>
      <c r="K186" s="27"/>
      <c r="L186" s="27"/>
      <c r="M186" s="27"/>
      <c r="N186" s="27"/>
      <c r="O186" s="51"/>
      <c r="P186" s="7"/>
      <c r="Q186" s="1"/>
      <c r="R186" s="1"/>
      <c r="S186" s="1"/>
      <c r="T186" s="1"/>
    </row>
    <row r="187" spans="1:20" ht="25.5" x14ac:dyDescent="0.25">
      <c r="A187" s="51">
        <v>21</v>
      </c>
      <c r="B187" s="11" t="s">
        <v>209</v>
      </c>
      <c r="C187" s="34">
        <f t="shared" si="21"/>
        <v>0.60719199999999995</v>
      </c>
      <c r="D187" s="51"/>
      <c r="E187" s="51"/>
      <c r="F187" s="51"/>
      <c r="G187" s="51"/>
      <c r="H187" s="51"/>
      <c r="I187" s="51"/>
      <c r="J187" s="12">
        <v>0.60719199999999995</v>
      </c>
      <c r="K187" s="27"/>
      <c r="L187" s="27"/>
      <c r="M187" s="27"/>
      <c r="N187" s="27"/>
      <c r="O187" s="51"/>
      <c r="P187" s="7"/>
      <c r="Q187" s="1"/>
      <c r="R187" s="1"/>
      <c r="S187" s="1"/>
      <c r="T187" s="1"/>
    </row>
    <row r="188" spans="1:20" ht="25.5" x14ac:dyDescent="0.25">
      <c r="A188" s="51">
        <v>22</v>
      </c>
      <c r="B188" s="11" t="s">
        <v>210</v>
      </c>
      <c r="C188" s="34">
        <f t="shared" si="21"/>
        <v>0.26278800000000002</v>
      </c>
      <c r="D188" s="51"/>
      <c r="E188" s="51"/>
      <c r="F188" s="51"/>
      <c r="G188" s="51"/>
      <c r="H188" s="51"/>
      <c r="I188" s="51"/>
      <c r="J188" s="12">
        <v>0.26278800000000002</v>
      </c>
      <c r="K188" s="27"/>
      <c r="L188" s="27"/>
      <c r="M188" s="27"/>
      <c r="N188" s="27"/>
      <c r="O188" s="51"/>
      <c r="P188" s="7"/>
      <c r="Q188" s="1"/>
      <c r="R188" s="1"/>
      <c r="S188" s="1"/>
      <c r="T188" s="1"/>
    </row>
    <row r="189" spans="1:20" ht="51" x14ac:dyDescent="0.25">
      <c r="A189" s="51">
        <v>23</v>
      </c>
      <c r="B189" s="11" t="s">
        <v>211</v>
      </c>
      <c r="C189" s="34">
        <f t="shared" si="21"/>
        <v>0.61899999999999999</v>
      </c>
      <c r="D189" s="51"/>
      <c r="E189" s="51"/>
      <c r="F189" s="51"/>
      <c r="G189" s="51"/>
      <c r="H189" s="51"/>
      <c r="I189" s="51"/>
      <c r="J189" s="51"/>
      <c r="K189" s="12">
        <v>0.61899999999999999</v>
      </c>
      <c r="L189" s="27"/>
      <c r="M189" s="27"/>
      <c r="N189" s="27"/>
      <c r="O189" s="51"/>
      <c r="P189" s="7"/>
      <c r="Q189" s="1"/>
      <c r="R189" s="1"/>
      <c r="S189" s="1"/>
      <c r="T189" s="1"/>
    </row>
    <row r="190" spans="1:20" ht="38.25" x14ac:dyDescent="0.25">
      <c r="A190" s="51">
        <v>24</v>
      </c>
      <c r="B190" s="11" t="s">
        <v>212</v>
      </c>
      <c r="C190" s="34">
        <f t="shared" si="21"/>
        <v>0.371</v>
      </c>
      <c r="D190" s="51"/>
      <c r="E190" s="51"/>
      <c r="F190" s="51"/>
      <c r="G190" s="51"/>
      <c r="H190" s="51"/>
      <c r="I190" s="51"/>
      <c r="J190" s="51"/>
      <c r="K190" s="12">
        <v>0.371</v>
      </c>
      <c r="L190" s="27"/>
      <c r="M190" s="27"/>
      <c r="N190" s="27"/>
      <c r="O190" s="51"/>
      <c r="P190" s="7"/>
      <c r="Q190" s="1"/>
      <c r="R190" s="1"/>
      <c r="S190" s="1"/>
      <c r="T190" s="1"/>
    </row>
    <row r="191" spans="1:20" ht="25.5" x14ac:dyDescent="0.25">
      <c r="A191" s="51">
        <v>25</v>
      </c>
      <c r="B191" s="11" t="s">
        <v>213</v>
      </c>
      <c r="C191" s="34">
        <f t="shared" si="21"/>
        <v>0.17499999999999999</v>
      </c>
      <c r="D191" s="51"/>
      <c r="E191" s="51"/>
      <c r="F191" s="51"/>
      <c r="G191" s="51"/>
      <c r="H191" s="51"/>
      <c r="I191" s="51"/>
      <c r="J191" s="51"/>
      <c r="K191" s="12">
        <v>0.17499999999999999</v>
      </c>
      <c r="L191" s="27"/>
      <c r="M191" s="27"/>
      <c r="N191" s="27"/>
      <c r="O191" s="51"/>
      <c r="P191" s="7"/>
      <c r="Q191" s="1"/>
      <c r="R191" s="1"/>
      <c r="S191" s="1"/>
      <c r="T191" s="1"/>
    </row>
    <row r="192" spans="1:20" ht="51" x14ac:dyDescent="0.25">
      <c r="A192" s="51">
        <v>26</v>
      </c>
      <c r="B192" s="11" t="s">
        <v>214</v>
      </c>
      <c r="C192" s="34">
        <f t="shared" si="21"/>
        <v>0.40600000000000003</v>
      </c>
      <c r="D192" s="51"/>
      <c r="E192" s="51"/>
      <c r="F192" s="51"/>
      <c r="G192" s="51"/>
      <c r="H192" s="51"/>
      <c r="I192" s="51"/>
      <c r="J192" s="51"/>
      <c r="K192" s="12">
        <v>0.40600000000000003</v>
      </c>
      <c r="L192" s="27"/>
      <c r="M192" s="27"/>
      <c r="N192" s="27"/>
      <c r="O192" s="51"/>
      <c r="P192" s="7"/>
      <c r="Q192" s="1"/>
      <c r="R192" s="1"/>
      <c r="S192" s="1"/>
      <c r="T192" s="1"/>
    </row>
    <row r="193" spans="1:20" ht="25.5" x14ac:dyDescent="0.25">
      <c r="A193" s="51">
        <v>27</v>
      </c>
      <c r="B193" s="11" t="s">
        <v>215</v>
      </c>
      <c r="C193" s="34">
        <f t="shared" si="21"/>
        <v>0.155</v>
      </c>
      <c r="D193" s="51"/>
      <c r="E193" s="51"/>
      <c r="F193" s="51"/>
      <c r="G193" s="51"/>
      <c r="H193" s="51"/>
      <c r="I193" s="51"/>
      <c r="J193" s="51"/>
      <c r="K193" s="12">
        <v>0.155</v>
      </c>
      <c r="L193" s="27"/>
      <c r="M193" s="27"/>
      <c r="N193" s="27"/>
      <c r="O193" s="51"/>
      <c r="P193" s="7"/>
      <c r="Q193" s="1"/>
      <c r="R193" s="1"/>
      <c r="S193" s="1"/>
      <c r="T193" s="1"/>
    </row>
    <row r="194" spans="1:20" ht="38.25" x14ac:dyDescent="0.25">
      <c r="A194" s="51">
        <v>28</v>
      </c>
      <c r="B194" s="11" t="s">
        <v>216</v>
      </c>
      <c r="C194" s="34">
        <f t="shared" si="21"/>
        <v>0.42899999999999999</v>
      </c>
      <c r="D194" s="51"/>
      <c r="E194" s="51"/>
      <c r="F194" s="51"/>
      <c r="G194" s="51"/>
      <c r="H194" s="51"/>
      <c r="I194" s="51"/>
      <c r="J194" s="51"/>
      <c r="K194" s="12">
        <v>0.42899999999999999</v>
      </c>
      <c r="L194" s="27"/>
      <c r="M194" s="27"/>
      <c r="N194" s="27"/>
      <c r="O194" s="51"/>
      <c r="P194" s="7"/>
      <c r="Q194" s="1"/>
      <c r="R194" s="1"/>
      <c r="S194" s="1"/>
      <c r="T194" s="1"/>
    </row>
    <row r="195" spans="1:20" ht="25.5" x14ac:dyDescent="0.25">
      <c r="A195" s="51">
        <v>29</v>
      </c>
      <c r="B195" s="48" t="s">
        <v>217</v>
      </c>
      <c r="C195" s="34">
        <f t="shared" si="21"/>
        <v>40</v>
      </c>
      <c r="D195" s="1"/>
      <c r="E195" s="1"/>
      <c r="F195" s="1"/>
      <c r="G195" s="1"/>
      <c r="H195" s="1"/>
      <c r="I195" s="1"/>
      <c r="J195" s="1"/>
      <c r="K195" s="54"/>
      <c r="L195" s="54"/>
      <c r="M195" s="54"/>
      <c r="N195" s="54"/>
      <c r="O195" s="42">
        <v>40</v>
      </c>
      <c r="P195" s="7"/>
      <c r="Q195" s="1"/>
      <c r="R195" s="1"/>
      <c r="S195" s="1"/>
      <c r="T195" s="1"/>
    </row>
    <row r="196" spans="1:20" ht="25.5" x14ac:dyDescent="0.25">
      <c r="A196" s="51">
        <v>30</v>
      </c>
      <c r="B196" s="11" t="s">
        <v>101</v>
      </c>
      <c r="C196" s="34">
        <f t="shared" si="21"/>
        <v>0</v>
      </c>
      <c r="D196" s="51"/>
      <c r="E196" s="51"/>
      <c r="F196" s="51"/>
      <c r="G196" s="51"/>
      <c r="H196" s="51"/>
      <c r="I196" s="51"/>
      <c r="J196" s="51"/>
      <c r="K196" s="27"/>
      <c r="L196" s="27"/>
      <c r="M196" s="27"/>
      <c r="N196" s="27"/>
      <c r="O196" s="51"/>
      <c r="P196" s="51"/>
      <c r="Q196" s="1"/>
      <c r="R196" s="1"/>
      <c r="S196" s="1"/>
      <c r="T196" s="1"/>
    </row>
    <row r="197" spans="1:20" ht="25.5" x14ac:dyDescent="0.25">
      <c r="A197" s="51">
        <v>31</v>
      </c>
      <c r="B197" s="11" t="s">
        <v>153</v>
      </c>
      <c r="C197" s="34">
        <f t="shared" si="21"/>
        <v>26.9</v>
      </c>
      <c r="D197" s="51"/>
      <c r="E197" s="51"/>
      <c r="F197" s="51"/>
      <c r="G197" s="51"/>
      <c r="H197" s="51">
        <v>26.9</v>
      </c>
      <c r="I197" s="51"/>
      <c r="J197" s="51"/>
      <c r="K197" s="27"/>
      <c r="L197" s="27"/>
      <c r="M197" s="27"/>
      <c r="N197" s="27"/>
      <c r="O197" s="51"/>
      <c r="P197" s="51"/>
      <c r="Q197" s="1"/>
      <c r="R197" s="1"/>
      <c r="S197" s="1"/>
      <c r="T197" s="1"/>
    </row>
    <row r="198" spans="1:20" ht="25.5" x14ac:dyDescent="0.25">
      <c r="A198" s="51">
        <v>32</v>
      </c>
      <c r="B198" s="11" t="s">
        <v>161</v>
      </c>
      <c r="C198" s="34">
        <f t="shared" si="21"/>
        <v>2988.3289999999997</v>
      </c>
      <c r="D198" s="51"/>
      <c r="E198" s="51"/>
      <c r="F198" s="51"/>
      <c r="G198" s="51"/>
      <c r="H198" s="51"/>
      <c r="I198" s="51"/>
      <c r="J198" s="51"/>
      <c r="K198" s="27"/>
      <c r="L198" s="27"/>
      <c r="M198" s="27"/>
      <c r="N198" s="27"/>
      <c r="O198" s="51"/>
      <c r="P198" s="27">
        <v>1867.5940000000001</v>
      </c>
      <c r="Q198" s="27">
        <v>1120.7349999999999</v>
      </c>
      <c r="R198" s="1"/>
      <c r="S198" s="1"/>
      <c r="T198" s="1"/>
    </row>
    <row r="199" spans="1:20" ht="38.25" x14ac:dyDescent="0.25">
      <c r="A199" s="51">
        <v>33</v>
      </c>
      <c r="B199" s="48" t="s">
        <v>196</v>
      </c>
      <c r="C199" s="34">
        <f t="shared" si="21"/>
        <v>68.2</v>
      </c>
      <c r="D199" s="51"/>
      <c r="E199" s="51"/>
      <c r="F199" s="51"/>
      <c r="G199" s="51"/>
      <c r="H199" s="51"/>
      <c r="I199" s="51"/>
      <c r="J199" s="51"/>
      <c r="K199" s="27"/>
      <c r="L199" s="27"/>
      <c r="M199" s="27"/>
      <c r="N199" s="27"/>
      <c r="O199" s="27">
        <v>68.2</v>
      </c>
      <c r="P199" s="51"/>
      <c r="Q199" s="1"/>
      <c r="R199" s="1"/>
      <c r="S199" s="1"/>
      <c r="T199" s="1"/>
    </row>
    <row r="200" spans="1:20" ht="15.75" x14ac:dyDescent="0.25">
      <c r="A200" s="5" t="s">
        <v>102</v>
      </c>
      <c r="B200" s="6" t="s">
        <v>103</v>
      </c>
      <c r="C200" s="51"/>
      <c r="D200" s="68" t="s">
        <v>104</v>
      </c>
      <c r="E200" s="68"/>
      <c r="F200" s="68"/>
      <c r="G200" s="68"/>
      <c r="H200" s="68"/>
      <c r="I200" s="68"/>
      <c r="J200" s="68"/>
      <c r="K200" s="68"/>
      <c r="L200" s="68"/>
      <c r="M200" s="68"/>
      <c r="N200" s="68"/>
      <c r="O200" s="68"/>
      <c r="P200" s="68"/>
      <c r="Q200" s="68"/>
      <c r="R200" s="68"/>
      <c r="S200" s="68"/>
      <c r="T200" s="68"/>
    </row>
    <row r="201" spans="1:20" ht="25.5" x14ac:dyDescent="0.25">
      <c r="A201" s="51">
        <v>1</v>
      </c>
      <c r="B201" s="11" t="s">
        <v>105</v>
      </c>
      <c r="C201" s="51"/>
      <c r="D201" s="51"/>
      <c r="E201" s="51"/>
      <c r="F201" s="51"/>
      <c r="G201" s="51"/>
      <c r="H201" s="51"/>
      <c r="I201" s="51"/>
      <c r="J201" s="51"/>
      <c r="K201" s="51"/>
      <c r="L201" s="51"/>
      <c r="M201" s="51"/>
      <c r="N201" s="27"/>
      <c r="O201" s="27"/>
      <c r="P201" s="27"/>
      <c r="Q201" s="27"/>
      <c r="R201" s="27"/>
      <c r="S201" s="51"/>
      <c r="T201" s="7"/>
    </row>
    <row r="202" spans="1:20" ht="25.5" x14ac:dyDescent="0.25">
      <c r="A202" s="51">
        <v>2</v>
      </c>
      <c r="B202" s="11" t="s">
        <v>106</v>
      </c>
      <c r="C202" s="51"/>
      <c r="D202" s="51"/>
      <c r="E202" s="51"/>
      <c r="F202" s="51"/>
      <c r="G202" s="51"/>
      <c r="H202" s="51"/>
      <c r="I202" s="51"/>
      <c r="J202" s="51"/>
      <c r="K202" s="51"/>
      <c r="L202" s="51"/>
      <c r="M202" s="51"/>
      <c r="N202" s="27"/>
      <c r="O202" s="27"/>
      <c r="P202" s="27"/>
      <c r="Q202" s="27"/>
      <c r="R202" s="27"/>
      <c r="S202" s="51"/>
      <c r="T202" s="7"/>
    </row>
    <row r="203" spans="1:20" ht="25.5" x14ac:dyDescent="0.25">
      <c r="A203" s="51">
        <v>3</v>
      </c>
      <c r="B203" s="11" t="s">
        <v>107</v>
      </c>
      <c r="C203" s="51"/>
      <c r="D203" s="51"/>
      <c r="E203" s="51"/>
      <c r="F203" s="51"/>
      <c r="G203" s="51"/>
      <c r="H203" s="51"/>
      <c r="I203" s="51"/>
      <c r="J203" s="51"/>
      <c r="K203" s="51"/>
      <c r="L203" s="51"/>
      <c r="M203" s="51"/>
      <c r="N203" s="27"/>
      <c r="O203" s="27"/>
      <c r="P203" s="27"/>
      <c r="Q203" s="27"/>
      <c r="R203" s="27"/>
      <c r="S203" s="51"/>
      <c r="T203" s="7"/>
    </row>
    <row r="204" spans="1:20" x14ac:dyDescent="0.25">
      <c r="A204" s="51">
        <v>4</v>
      </c>
      <c r="B204" s="11" t="s">
        <v>108</v>
      </c>
      <c r="C204" s="51"/>
      <c r="D204" s="51"/>
      <c r="E204" s="51"/>
      <c r="F204" s="51"/>
      <c r="G204" s="51"/>
      <c r="H204" s="51"/>
      <c r="I204" s="51"/>
      <c r="J204" s="51"/>
      <c r="K204" s="51"/>
      <c r="L204" s="51"/>
      <c r="M204" s="51"/>
      <c r="N204" s="27"/>
      <c r="O204" s="27"/>
      <c r="P204" s="27"/>
      <c r="Q204" s="27"/>
      <c r="R204" s="27"/>
      <c r="S204" s="51"/>
      <c r="T204" s="7"/>
    </row>
    <row r="205" spans="1:20" ht="25.5" x14ac:dyDescent="0.25">
      <c r="A205" s="51">
        <v>5</v>
      </c>
      <c r="B205" s="11" t="s">
        <v>109</v>
      </c>
      <c r="C205" s="51"/>
      <c r="D205" s="51"/>
      <c r="E205" s="51"/>
      <c r="F205" s="51"/>
      <c r="G205" s="51"/>
      <c r="H205" s="51"/>
      <c r="I205" s="51"/>
      <c r="J205" s="51"/>
      <c r="K205" s="51"/>
      <c r="L205" s="51"/>
      <c r="M205" s="51"/>
      <c r="N205" s="27"/>
      <c r="O205" s="27"/>
      <c r="P205" s="27"/>
      <c r="Q205" s="27"/>
      <c r="R205" s="27"/>
      <c r="S205" s="51"/>
      <c r="T205" s="7"/>
    </row>
    <row r="206" spans="1:20" ht="25.5" x14ac:dyDescent="0.25">
      <c r="A206" s="51">
        <v>6</v>
      </c>
      <c r="B206" s="11" t="s">
        <v>110</v>
      </c>
      <c r="C206" s="51"/>
      <c r="D206" s="51"/>
      <c r="E206" s="51"/>
      <c r="F206" s="51"/>
      <c r="G206" s="51"/>
      <c r="H206" s="51"/>
      <c r="I206" s="51"/>
      <c r="J206" s="51"/>
      <c r="K206" s="51"/>
      <c r="L206" s="51"/>
      <c r="M206" s="51"/>
      <c r="N206" s="27"/>
      <c r="O206" s="27"/>
      <c r="P206" s="27"/>
      <c r="Q206" s="27"/>
      <c r="R206" s="27"/>
      <c r="S206" s="51"/>
      <c r="T206" s="7"/>
    </row>
    <row r="207" spans="1:20" ht="25.5" x14ac:dyDescent="0.25">
      <c r="A207" s="51">
        <v>7</v>
      </c>
      <c r="B207" s="11" t="s">
        <v>111</v>
      </c>
      <c r="C207" s="51"/>
      <c r="D207" s="51"/>
      <c r="E207" s="51"/>
      <c r="F207" s="51"/>
      <c r="G207" s="51"/>
      <c r="H207" s="51"/>
      <c r="I207" s="51"/>
      <c r="J207" s="51"/>
      <c r="K207" s="51"/>
      <c r="L207" s="51"/>
      <c r="M207" s="51"/>
      <c r="N207" s="27"/>
      <c r="O207" s="27"/>
      <c r="P207" s="27"/>
      <c r="Q207" s="27"/>
      <c r="R207" s="27"/>
      <c r="S207" s="51"/>
      <c r="T207" s="7"/>
    </row>
    <row r="208" spans="1:20" ht="51" x14ac:dyDescent="0.25">
      <c r="A208" s="51">
        <v>8</v>
      </c>
      <c r="B208" s="11" t="s">
        <v>112</v>
      </c>
      <c r="C208" s="51"/>
      <c r="D208" s="51"/>
      <c r="E208" s="51"/>
      <c r="F208" s="51"/>
      <c r="G208" s="51"/>
      <c r="H208" s="51"/>
      <c r="I208" s="51"/>
      <c r="J208" s="51"/>
      <c r="K208" s="51"/>
      <c r="L208" s="51"/>
      <c r="M208" s="51"/>
      <c r="N208" s="27"/>
      <c r="O208" s="27"/>
      <c r="P208" s="27"/>
      <c r="Q208" s="27"/>
      <c r="R208" s="27"/>
      <c r="S208" s="51"/>
      <c r="T208" s="7"/>
    </row>
    <row r="209" spans="1:20" ht="25.5" x14ac:dyDescent="0.25">
      <c r="A209" s="51">
        <v>9</v>
      </c>
      <c r="B209" s="11" t="s">
        <v>113</v>
      </c>
      <c r="C209" s="51"/>
      <c r="D209" s="51"/>
      <c r="E209" s="51"/>
      <c r="F209" s="51"/>
      <c r="G209" s="51"/>
      <c r="H209" s="51"/>
      <c r="I209" s="51"/>
      <c r="J209" s="51"/>
      <c r="K209" s="51"/>
      <c r="L209" s="51"/>
      <c r="M209" s="51"/>
      <c r="N209" s="27"/>
      <c r="O209" s="27"/>
      <c r="P209" s="27"/>
      <c r="Q209" s="27"/>
      <c r="R209" s="27"/>
      <c r="S209" s="51"/>
      <c r="T209" s="7"/>
    </row>
    <row r="210" spans="1:20" x14ac:dyDescent="0.25">
      <c r="A210" s="51">
        <v>10</v>
      </c>
      <c r="B210" s="11" t="s">
        <v>114</v>
      </c>
      <c r="C210" s="51"/>
      <c r="D210" s="51"/>
      <c r="E210" s="51"/>
      <c r="F210" s="51"/>
      <c r="G210" s="51"/>
      <c r="H210" s="51"/>
      <c r="I210" s="51"/>
      <c r="J210" s="51"/>
      <c r="K210" s="51"/>
      <c r="L210" s="51"/>
      <c r="M210" s="51"/>
      <c r="N210" s="27"/>
      <c r="O210" s="27"/>
      <c r="P210" s="27"/>
      <c r="Q210" s="27"/>
      <c r="R210" s="27"/>
      <c r="S210" s="51"/>
      <c r="T210" s="7"/>
    </row>
    <row r="211" spans="1:20" ht="38.25" x14ac:dyDescent="0.25">
      <c r="A211" s="51">
        <v>11</v>
      </c>
      <c r="B211" s="11" t="s">
        <v>115</v>
      </c>
      <c r="C211" s="51"/>
      <c r="D211" s="51"/>
      <c r="E211" s="51"/>
      <c r="F211" s="51"/>
      <c r="G211" s="51"/>
      <c r="H211" s="51"/>
      <c r="I211" s="51"/>
      <c r="J211" s="51"/>
      <c r="K211" s="51"/>
      <c r="L211" s="51"/>
      <c r="M211" s="51"/>
      <c r="N211" s="27"/>
      <c r="O211" s="27"/>
      <c r="P211" s="27"/>
      <c r="Q211" s="27"/>
      <c r="R211" s="27"/>
      <c r="S211" s="51"/>
      <c r="T211" s="51"/>
    </row>
    <row r="212" spans="1:20" x14ac:dyDescent="0.25">
      <c r="A212" s="51">
        <v>12</v>
      </c>
      <c r="B212" s="11" t="s">
        <v>281</v>
      </c>
      <c r="C212" s="51"/>
      <c r="D212" s="51"/>
      <c r="E212" s="51"/>
      <c r="F212" s="51"/>
      <c r="G212" s="51"/>
      <c r="H212" s="63"/>
      <c r="I212" s="51"/>
      <c r="J212" s="51"/>
      <c r="K212" s="51"/>
      <c r="L212" s="51"/>
      <c r="M212" s="51"/>
      <c r="N212" s="27"/>
      <c r="O212" s="27"/>
      <c r="P212" s="27"/>
      <c r="Q212" s="27"/>
      <c r="R212" s="27"/>
      <c r="S212" s="51"/>
      <c r="T212" s="51"/>
    </row>
    <row r="213" spans="1:20" ht="25.5" x14ac:dyDescent="0.25">
      <c r="A213" s="51">
        <v>13</v>
      </c>
      <c r="B213" s="11" t="s">
        <v>280</v>
      </c>
      <c r="C213" s="51"/>
      <c r="D213" s="51"/>
      <c r="E213" s="51"/>
      <c r="F213" s="51"/>
      <c r="G213" s="51"/>
      <c r="H213" s="63"/>
      <c r="I213" s="51"/>
      <c r="J213" s="51"/>
      <c r="K213" s="51"/>
      <c r="L213" s="51"/>
      <c r="M213" s="51"/>
      <c r="N213" s="27"/>
      <c r="O213" s="27"/>
      <c r="P213" s="27"/>
      <c r="Q213" s="27"/>
      <c r="R213" s="27"/>
      <c r="S213" s="51"/>
      <c r="T213" s="51"/>
    </row>
    <row r="214" spans="1:20" ht="30.75" customHeight="1" x14ac:dyDescent="0.25">
      <c r="A214" s="51">
        <v>14</v>
      </c>
      <c r="B214" s="11" t="s">
        <v>279</v>
      </c>
      <c r="C214" s="51"/>
      <c r="D214" s="51"/>
      <c r="E214" s="51"/>
      <c r="F214" s="51"/>
      <c r="G214" s="51"/>
      <c r="H214" s="63"/>
      <c r="I214" s="51"/>
      <c r="J214" s="51"/>
      <c r="K214" s="51"/>
      <c r="L214" s="51"/>
      <c r="M214" s="51"/>
      <c r="N214" s="27"/>
      <c r="O214" s="27"/>
      <c r="P214" s="27"/>
      <c r="Q214" s="27"/>
      <c r="R214" s="27"/>
      <c r="S214" s="51"/>
      <c r="T214" s="51"/>
    </row>
    <row r="215" spans="1:20" ht="51" x14ac:dyDescent="0.25">
      <c r="A215" s="51">
        <v>15</v>
      </c>
      <c r="B215" s="11" t="s">
        <v>272</v>
      </c>
      <c r="C215" s="51"/>
      <c r="D215" s="51"/>
      <c r="E215" s="51"/>
      <c r="F215" s="51"/>
      <c r="G215" s="51"/>
      <c r="H215" s="51"/>
      <c r="I215" s="64"/>
      <c r="J215" s="51"/>
      <c r="K215" s="51"/>
      <c r="L215" s="51"/>
      <c r="M215" s="51"/>
      <c r="N215" s="27"/>
      <c r="O215" s="27"/>
      <c r="P215" s="27"/>
      <c r="Q215" s="27"/>
      <c r="R215" s="27"/>
      <c r="S215" s="51"/>
      <c r="T215" s="51"/>
    </row>
    <row r="216" spans="1:20" ht="25.5" x14ac:dyDescent="0.25">
      <c r="A216" s="51">
        <v>16</v>
      </c>
      <c r="B216" s="11" t="s">
        <v>273</v>
      </c>
      <c r="C216" s="51"/>
      <c r="D216" s="51"/>
      <c r="E216" s="51"/>
      <c r="F216" s="51"/>
      <c r="G216" s="51"/>
      <c r="H216" s="51"/>
      <c r="I216" s="64"/>
      <c r="J216" s="51"/>
      <c r="K216" s="51"/>
      <c r="L216" s="51"/>
      <c r="M216" s="51"/>
      <c r="N216" s="27"/>
      <c r="O216" s="27"/>
      <c r="P216" s="27"/>
      <c r="Q216" s="27"/>
      <c r="R216" s="27"/>
      <c r="S216" s="51"/>
      <c r="T216" s="51"/>
    </row>
    <row r="217" spans="1:20" x14ac:dyDescent="0.25">
      <c r="A217" s="51">
        <v>17</v>
      </c>
      <c r="B217" s="11" t="s">
        <v>274</v>
      </c>
      <c r="C217" s="51"/>
      <c r="D217" s="51"/>
      <c r="E217" s="51"/>
      <c r="F217" s="51"/>
      <c r="G217" s="51"/>
      <c r="H217" s="51"/>
      <c r="I217" s="64"/>
      <c r="J217" s="51"/>
      <c r="K217" s="51"/>
      <c r="L217" s="51"/>
      <c r="M217" s="51"/>
      <c r="N217" s="27"/>
      <c r="O217" s="27"/>
      <c r="P217" s="27"/>
      <c r="Q217" s="27"/>
      <c r="R217" s="27"/>
      <c r="S217" s="51"/>
      <c r="T217" s="51"/>
    </row>
    <row r="218" spans="1:20" ht="25.5" x14ac:dyDescent="0.25">
      <c r="A218" s="51">
        <v>18</v>
      </c>
      <c r="B218" s="11" t="s">
        <v>275</v>
      </c>
      <c r="C218" s="51"/>
      <c r="D218" s="51"/>
      <c r="E218" s="51"/>
      <c r="F218" s="51"/>
      <c r="G218" s="51"/>
      <c r="H218" s="51"/>
      <c r="I218" s="64"/>
      <c r="J218" s="51"/>
      <c r="K218" s="51"/>
      <c r="L218" s="51"/>
      <c r="M218" s="51"/>
      <c r="N218" s="27"/>
      <c r="O218" s="27"/>
      <c r="P218" s="27"/>
      <c r="Q218" s="27"/>
      <c r="R218" s="27"/>
      <c r="S218" s="51"/>
      <c r="T218" s="51"/>
    </row>
    <row r="219" spans="1:20" ht="25.5" x14ac:dyDescent="0.25">
      <c r="A219" s="51">
        <v>19</v>
      </c>
      <c r="B219" s="11" t="s">
        <v>276</v>
      </c>
      <c r="C219" s="51"/>
      <c r="D219" s="51"/>
      <c r="E219" s="51"/>
      <c r="F219" s="51"/>
      <c r="G219" s="51"/>
      <c r="H219" s="51"/>
      <c r="I219" s="64"/>
      <c r="J219" s="51"/>
      <c r="K219" s="51"/>
      <c r="L219" s="51"/>
      <c r="M219" s="51"/>
      <c r="N219" s="27"/>
      <c r="O219" s="27"/>
      <c r="P219" s="27"/>
      <c r="Q219" s="27"/>
      <c r="R219" s="27"/>
      <c r="S219" s="51"/>
      <c r="T219" s="51"/>
    </row>
    <row r="220" spans="1:20" ht="38.25" x14ac:dyDescent="0.25">
      <c r="A220" s="51">
        <v>20</v>
      </c>
      <c r="B220" s="11" t="s">
        <v>277</v>
      </c>
      <c r="C220" s="51"/>
      <c r="D220" s="51"/>
      <c r="E220" s="51"/>
      <c r="F220" s="51"/>
      <c r="G220" s="51"/>
      <c r="H220" s="51"/>
      <c r="I220" s="51"/>
      <c r="J220" s="64"/>
      <c r="K220" s="51"/>
      <c r="L220" s="51"/>
      <c r="M220" s="51"/>
      <c r="N220" s="27"/>
      <c r="O220" s="27"/>
      <c r="P220" s="27"/>
      <c r="Q220" s="27"/>
      <c r="R220" s="27"/>
      <c r="S220" s="51"/>
      <c r="T220" s="51"/>
    </row>
    <row r="221" spans="1:20" ht="38.25" x14ac:dyDescent="0.25">
      <c r="A221" s="51">
        <v>21</v>
      </c>
      <c r="B221" s="11" t="s">
        <v>278</v>
      </c>
      <c r="C221" s="51"/>
      <c r="D221" s="51"/>
      <c r="E221" s="51"/>
      <c r="F221" s="51"/>
      <c r="G221" s="51"/>
      <c r="H221" s="51"/>
      <c r="I221" s="51"/>
      <c r="J221" s="64"/>
      <c r="K221" s="51"/>
      <c r="L221" s="51"/>
      <c r="M221" s="51"/>
      <c r="N221" s="27"/>
      <c r="O221" s="27"/>
      <c r="P221" s="27"/>
      <c r="Q221" s="27"/>
      <c r="R221" s="27"/>
      <c r="S221" s="51"/>
      <c r="T221" s="51"/>
    </row>
    <row r="222" spans="1:20" ht="25.5" x14ac:dyDescent="0.25">
      <c r="A222" s="51">
        <v>22</v>
      </c>
      <c r="B222" s="11" t="s">
        <v>271</v>
      </c>
      <c r="C222" s="51"/>
      <c r="D222" s="51"/>
      <c r="E222" s="51"/>
      <c r="F222" s="51"/>
      <c r="G222" s="51"/>
      <c r="H222" s="51"/>
      <c r="I222" s="51"/>
      <c r="J222" s="64"/>
      <c r="K222" s="51"/>
      <c r="L222" s="51"/>
      <c r="M222" s="51"/>
      <c r="N222" s="27"/>
      <c r="O222" s="27"/>
      <c r="P222" s="27"/>
      <c r="Q222" s="27"/>
      <c r="R222" s="27"/>
      <c r="S222" s="51"/>
      <c r="T222" s="51"/>
    </row>
    <row r="223" spans="1:20" ht="76.5" x14ac:dyDescent="0.25">
      <c r="A223" s="51">
        <v>23</v>
      </c>
      <c r="B223" s="11" t="s">
        <v>268</v>
      </c>
      <c r="C223" s="51"/>
      <c r="D223" s="51"/>
      <c r="E223" s="51"/>
      <c r="F223" s="51"/>
      <c r="G223" s="51"/>
      <c r="H223" s="51"/>
      <c r="I223" s="51"/>
      <c r="J223" s="51"/>
      <c r="K223" s="64"/>
      <c r="L223" s="51"/>
      <c r="M223" s="51"/>
      <c r="N223" s="27"/>
      <c r="O223" s="27"/>
      <c r="P223" s="27"/>
      <c r="Q223" s="27"/>
      <c r="R223" s="27"/>
      <c r="S223" s="51"/>
      <c r="T223" s="51"/>
    </row>
    <row r="224" spans="1:20" ht="25.5" x14ac:dyDescent="0.25">
      <c r="A224" s="51">
        <v>24</v>
      </c>
      <c r="B224" s="11" t="s">
        <v>269</v>
      </c>
      <c r="C224" s="51"/>
      <c r="D224" s="51"/>
      <c r="E224" s="51"/>
      <c r="F224" s="51"/>
      <c r="G224" s="51"/>
      <c r="H224" s="51"/>
      <c r="I224" s="51"/>
      <c r="J224" s="51"/>
      <c r="K224" s="64"/>
      <c r="L224" s="51"/>
      <c r="M224" s="51"/>
      <c r="N224" s="27"/>
      <c r="O224" s="27"/>
      <c r="P224" s="27"/>
      <c r="Q224" s="27"/>
      <c r="R224" s="27"/>
      <c r="S224" s="51"/>
      <c r="T224" s="51"/>
    </row>
    <row r="225" spans="1:20" ht="38.25" x14ac:dyDescent="0.25">
      <c r="A225" s="51">
        <v>25</v>
      </c>
      <c r="B225" s="11" t="s">
        <v>270</v>
      </c>
      <c r="C225" s="51"/>
      <c r="D225" s="51"/>
      <c r="E225" s="51"/>
      <c r="F225" s="51"/>
      <c r="G225" s="51"/>
      <c r="H225" s="51"/>
      <c r="I225" s="51"/>
      <c r="J225" s="51"/>
      <c r="K225" s="64"/>
      <c r="L225" s="27"/>
      <c r="M225" s="27"/>
      <c r="N225" s="27"/>
      <c r="O225" s="27"/>
      <c r="P225" s="27"/>
      <c r="Q225" s="27"/>
      <c r="R225" s="27"/>
      <c r="S225" s="51"/>
      <c r="T225" s="51"/>
    </row>
    <row r="226" spans="1:20" ht="25.5" x14ac:dyDescent="0.25">
      <c r="A226" s="51">
        <v>26</v>
      </c>
      <c r="B226" s="11" t="s">
        <v>260</v>
      </c>
      <c r="C226" s="51"/>
      <c r="D226" s="51"/>
      <c r="E226" s="51"/>
      <c r="F226" s="51"/>
      <c r="G226" s="51"/>
      <c r="H226" s="51"/>
      <c r="I226" s="51"/>
      <c r="J226" s="51"/>
      <c r="K226" s="51"/>
      <c r="L226" s="63"/>
      <c r="M226" s="27"/>
      <c r="N226" s="27"/>
      <c r="O226" s="27"/>
      <c r="P226" s="27"/>
      <c r="Q226" s="27"/>
      <c r="R226" s="27"/>
      <c r="S226" s="51"/>
      <c r="T226" s="51"/>
    </row>
    <row r="227" spans="1:20" ht="25.5" x14ac:dyDescent="0.25">
      <c r="A227" s="51">
        <v>27</v>
      </c>
      <c r="B227" s="11" t="s">
        <v>261</v>
      </c>
      <c r="C227" s="51"/>
      <c r="D227" s="51"/>
      <c r="E227" s="51"/>
      <c r="F227" s="51"/>
      <c r="G227" s="51"/>
      <c r="H227" s="51"/>
      <c r="I227" s="51"/>
      <c r="J227" s="51"/>
      <c r="K227" s="51"/>
      <c r="L227" s="63"/>
      <c r="M227" s="27"/>
      <c r="N227" s="27"/>
      <c r="O227" s="27"/>
      <c r="P227" s="27"/>
      <c r="Q227" s="27"/>
      <c r="R227" s="27"/>
      <c r="S227" s="51"/>
      <c r="T227" s="51"/>
    </row>
    <row r="228" spans="1:20" ht="27" x14ac:dyDescent="0.25">
      <c r="A228" s="51">
        <v>28</v>
      </c>
      <c r="B228" s="11" t="s">
        <v>262</v>
      </c>
      <c r="C228" s="51"/>
      <c r="D228" s="51"/>
      <c r="E228" s="51"/>
      <c r="F228" s="51"/>
      <c r="G228" s="51"/>
      <c r="H228" s="51"/>
      <c r="I228" s="51"/>
      <c r="J228" s="51"/>
      <c r="K228" s="51"/>
      <c r="L228" s="63"/>
      <c r="M228" s="27"/>
      <c r="N228" s="27"/>
      <c r="O228" s="27"/>
      <c r="P228" s="27"/>
      <c r="Q228" s="27"/>
      <c r="R228" s="27"/>
      <c r="S228" s="51"/>
      <c r="T228" s="51"/>
    </row>
    <row r="229" spans="1:20" ht="25.5" x14ac:dyDescent="0.25">
      <c r="A229" s="51">
        <v>29</v>
      </c>
      <c r="B229" s="11" t="s">
        <v>263</v>
      </c>
      <c r="C229" s="51"/>
      <c r="D229" s="51"/>
      <c r="E229" s="51"/>
      <c r="F229" s="51"/>
      <c r="G229" s="51"/>
      <c r="H229" s="51"/>
      <c r="I229" s="51"/>
      <c r="J229" s="51"/>
      <c r="K229" s="51"/>
      <c r="L229" s="63"/>
      <c r="M229" s="27"/>
      <c r="N229" s="27"/>
      <c r="O229" s="27"/>
      <c r="P229" s="27"/>
      <c r="Q229" s="27"/>
      <c r="R229" s="27"/>
      <c r="S229" s="51"/>
      <c r="T229" s="51"/>
    </row>
    <row r="230" spans="1:20" x14ac:dyDescent="0.25">
      <c r="A230" s="51">
        <v>30</v>
      </c>
      <c r="B230" s="11" t="s">
        <v>256</v>
      </c>
      <c r="C230" s="51"/>
      <c r="D230" s="51"/>
      <c r="E230" s="51"/>
      <c r="F230" s="51"/>
      <c r="G230" s="51"/>
      <c r="H230" s="51"/>
      <c r="I230" s="51"/>
      <c r="J230" s="51"/>
      <c r="K230" s="51"/>
      <c r="L230" s="63"/>
      <c r="M230" s="27"/>
      <c r="N230" s="27"/>
      <c r="O230" s="27"/>
      <c r="P230" s="27"/>
      <c r="Q230" s="27"/>
      <c r="R230" s="27"/>
      <c r="S230" s="51"/>
      <c r="T230" s="51"/>
    </row>
    <row r="231" spans="1:20" ht="63.75" x14ac:dyDescent="0.25">
      <c r="A231" s="51">
        <v>31</v>
      </c>
      <c r="B231" s="11" t="s">
        <v>257</v>
      </c>
      <c r="C231" s="51"/>
      <c r="D231" s="51"/>
      <c r="E231" s="51"/>
      <c r="F231" s="51"/>
      <c r="G231" s="51"/>
      <c r="H231" s="51"/>
      <c r="I231" s="51"/>
      <c r="J231" s="51"/>
      <c r="K231" s="51"/>
      <c r="L231" s="63"/>
      <c r="M231" s="27"/>
      <c r="N231" s="27"/>
      <c r="O231" s="27"/>
      <c r="P231" s="27"/>
      <c r="Q231" s="27"/>
      <c r="R231" s="27"/>
      <c r="S231" s="51"/>
      <c r="T231" s="51"/>
    </row>
    <row r="232" spans="1:20" ht="36" customHeight="1" x14ac:dyDescent="0.25">
      <c r="A232" s="51">
        <v>32</v>
      </c>
      <c r="B232" s="11" t="s">
        <v>258</v>
      </c>
      <c r="C232" s="51"/>
      <c r="D232" s="51"/>
      <c r="E232" s="51"/>
      <c r="F232" s="51"/>
      <c r="G232" s="51"/>
      <c r="H232" s="51"/>
      <c r="I232" s="51"/>
      <c r="J232" s="51"/>
      <c r="K232" s="51"/>
      <c r="L232" s="63"/>
      <c r="M232" s="27"/>
      <c r="N232" s="27"/>
      <c r="O232" s="27"/>
      <c r="P232" s="27"/>
      <c r="Q232" s="27"/>
      <c r="R232" s="27"/>
      <c r="S232" s="51"/>
      <c r="T232" s="51"/>
    </row>
    <row r="233" spans="1:20" x14ac:dyDescent="0.25">
      <c r="A233" s="51">
        <v>33</v>
      </c>
      <c r="B233" s="11" t="s">
        <v>259</v>
      </c>
      <c r="C233" s="51"/>
      <c r="D233" s="51"/>
      <c r="E233" s="51"/>
      <c r="F233" s="51"/>
      <c r="G233" s="51"/>
      <c r="H233" s="51"/>
      <c r="I233" s="51"/>
      <c r="J233" s="51"/>
      <c r="K233" s="51"/>
      <c r="L233" s="63"/>
      <c r="M233" s="27"/>
      <c r="N233" s="27"/>
      <c r="O233" s="27"/>
      <c r="P233" s="27"/>
      <c r="Q233" s="27"/>
      <c r="R233" s="27"/>
      <c r="S233" s="51"/>
      <c r="T233" s="51"/>
    </row>
    <row r="234" spans="1:20" x14ac:dyDescent="0.25">
      <c r="A234" s="51">
        <v>34</v>
      </c>
      <c r="B234" s="11" t="s">
        <v>266</v>
      </c>
      <c r="C234" s="51"/>
      <c r="D234" s="51"/>
      <c r="E234" s="51"/>
      <c r="F234" s="51"/>
      <c r="G234" s="51"/>
      <c r="H234" s="51"/>
      <c r="I234" s="51"/>
      <c r="J234" s="51"/>
      <c r="K234" s="51"/>
      <c r="L234" s="51"/>
      <c r="M234" s="64"/>
      <c r="N234" s="27"/>
      <c r="O234" s="27"/>
      <c r="P234" s="27"/>
      <c r="Q234" s="27"/>
      <c r="R234" s="27"/>
      <c r="S234" s="51"/>
      <c r="T234" s="51"/>
    </row>
    <row r="235" spans="1:20" x14ac:dyDescent="0.25">
      <c r="A235" s="51">
        <v>35</v>
      </c>
      <c r="B235" s="11" t="s">
        <v>265</v>
      </c>
      <c r="C235" s="51"/>
      <c r="D235" s="51"/>
      <c r="E235" s="51"/>
      <c r="F235" s="51"/>
      <c r="G235" s="51"/>
      <c r="H235" s="51"/>
      <c r="I235" s="51"/>
      <c r="J235" s="51"/>
      <c r="K235" s="51"/>
      <c r="L235" s="51"/>
      <c r="M235" s="64"/>
      <c r="N235" s="27"/>
      <c r="O235" s="27"/>
      <c r="P235" s="27"/>
      <c r="Q235" s="27"/>
      <c r="R235" s="27"/>
      <c r="S235" s="51"/>
      <c r="T235" s="51"/>
    </row>
    <row r="236" spans="1:20" x14ac:dyDescent="0.25">
      <c r="A236" s="51">
        <v>36</v>
      </c>
      <c r="B236" s="11" t="s">
        <v>267</v>
      </c>
      <c r="C236" s="51"/>
      <c r="D236" s="51"/>
      <c r="E236" s="51"/>
      <c r="F236" s="51"/>
      <c r="G236" s="51"/>
      <c r="H236" s="51"/>
      <c r="I236" s="51"/>
      <c r="J236" s="51"/>
      <c r="K236" s="51"/>
      <c r="L236" s="51"/>
      <c r="M236" s="64"/>
      <c r="N236" s="27"/>
      <c r="O236" s="27"/>
      <c r="P236" s="27"/>
      <c r="Q236" s="27"/>
      <c r="R236" s="27"/>
      <c r="S236" s="51"/>
      <c r="T236" s="51"/>
    </row>
    <row r="237" spans="1:20" ht="45" customHeight="1" x14ac:dyDescent="0.25">
      <c r="A237" s="51">
        <v>37</v>
      </c>
      <c r="B237" s="11" t="s">
        <v>264</v>
      </c>
      <c r="C237" s="51"/>
      <c r="D237" s="51"/>
      <c r="E237" s="51"/>
      <c r="F237" s="51"/>
      <c r="G237" s="51"/>
      <c r="H237" s="51"/>
      <c r="I237" s="51"/>
      <c r="J237" s="51"/>
      <c r="K237" s="51"/>
      <c r="L237" s="51"/>
      <c r="M237" s="64"/>
      <c r="N237" s="27"/>
      <c r="O237" s="27"/>
      <c r="P237" s="27"/>
      <c r="Q237" s="27"/>
      <c r="R237" s="27"/>
      <c r="S237" s="51"/>
      <c r="T237" s="51"/>
    </row>
    <row r="238" spans="1:20" ht="38.25" x14ac:dyDescent="0.25">
      <c r="A238" s="51">
        <v>38</v>
      </c>
      <c r="B238" s="62" t="s">
        <v>253</v>
      </c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61"/>
      <c r="O238" s="54"/>
      <c r="P238" s="54"/>
      <c r="Q238" s="54"/>
      <c r="R238" s="54"/>
      <c r="S238" s="1"/>
      <c r="T238" s="1"/>
    </row>
    <row r="239" spans="1:20" ht="38.25" x14ac:dyDescent="0.25">
      <c r="A239" s="51">
        <v>39</v>
      </c>
      <c r="B239" s="62" t="s">
        <v>254</v>
      </c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61"/>
      <c r="O239" s="54"/>
      <c r="P239" s="54"/>
      <c r="Q239" s="54"/>
      <c r="R239" s="54"/>
      <c r="S239" s="1"/>
      <c r="T239" s="1"/>
    </row>
    <row r="240" spans="1:20" x14ac:dyDescent="0.25">
      <c r="A240" s="51">
        <v>40</v>
      </c>
      <c r="B240" s="11" t="s">
        <v>250</v>
      </c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61"/>
      <c r="O240" s="54"/>
      <c r="P240" s="54"/>
      <c r="Q240" s="54"/>
      <c r="R240" s="54"/>
      <c r="S240" s="1"/>
      <c r="T240" s="1"/>
    </row>
    <row r="241" spans="1:20" ht="25.5" x14ac:dyDescent="0.25">
      <c r="A241" s="51">
        <v>41</v>
      </c>
      <c r="B241" s="62" t="s">
        <v>255</v>
      </c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54"/>
      <c r="O241" s="61"/>
      <c r="P241" s="54"/>
      <c r="Q241" s="54"/>
      <c r="R241" s="54"/>
      <c r="S241" s="1"/>
      <c r="T241" s="1"/>
    </row>
    <row r="242" spans="1:20" x14ac:dyDescent="0.25">
      <c r="A242" s="51">
        <v>42</v>
      </c>
      <c r="B242" s="11" t="s">
        <v>251</v>
      </c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54"/>
      <c r="O242" s="61"/>
      <c r="P242" s="54"/>
      <c r="Q242" s="54"/>
      <c r="R242" s="54"/>
      <c r="S242" s="1"/>
      <c r="T242" s="1"/>
    </row>
    <row r="243" spans="1:20" ht="38.25" x14ac:dyDescent="0.25">
      <c r="A243" s="51">
        <v>43</v>
      </c>
      <c r="B243" s="11" t="s">
        <v>252</v>
      </c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54"/>
      <c r="O243" s="61"/>
      <c r="P243" s="54"/>
      <c r="Q243" s="54"/>
      <c r="R243" s="54"/>
      <c r="S243" s="1"/>
      <c r="T243" s="1"/>
    </row>
  </sheetData>
  <mergeCells count="3">
    <mergeCell ref="K1:T1"/>
    <mergeCell ref="A2:T2"/>
    <mergeCell ref="D200:T200"/>
  </mergeCells>
  <pageMargins left="0.19685039370078741" right="0.19685039370078741" top="0.39370078740157483" bottom="0.39370078740157483" header="0.31496062992125984" footer="0.31496062992125984"/>
  <pageSetup paperSize="9"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6"/>
  <sheetViews>
    <sheetView view="pageLayout" topLeftCell="A2" zoomScaleNormal="100" zoomScaleSheetLayoutView="90" workbookViewId="0">
      <selection activeCell="J59" sqref="J59"/>
    </sheetView>
  </sheetViews>
  <sheetFormatPr defaultRowHeight="15" x14ac:dyDescent="0.25"/>
  <cols>
    <col min="2" max="2" width="68.5703125" customWidth="1"/>
    <col min="3" max="3" width="17.28515625" customWidth="1"/>
    <col min="4" max="5" width="6.42578125" bestFit="1" customWidth="1"/>
    <col min="6" max="6" width="6.7109375" customWidth="1"/>
    <col min="7" max="7" width="7.42578125" style="44" customWidth="1"/>
  </cols>
  <sheetData>
    <row r="1" spans="1:8" ht="87" hidden="1" customHeight="1" x14ac:dyDescent="0.25">
      <c r="D1" s="66"/>
      <c r="E1" s="66"/>
      <c r="F1" s="66"/>
      <c r="G1" s="66"/>
    </row>
    <row r="2" spans="1:8" ht="38.25" customHeight="1" x14ac:dyDescent="0.25">
      <c r="A2" s="67" t="s">
        <v>78</v>
      </c>
      <c r="B2" s="67"/>
      <c r="C2" s="67"/>
      <c r="D2" s="67"/>
      <c r="E2" s="67"/>
      <c r="F2" s="67"/>
      <c r="G2" s="67"/>
    </row>
    <row r="4" spans="1:8" ht="38.25" x14ac:dyDescent="0.25">
      <c r="A4" s="4" t="s">
        <v>198</v>
      </c>
      <c r="B4" s="4" t="s">
        <v>0</v>
      </c>
      <c r="C4" s="4" t="s">
        <v>116</v>
      </c>
      <c r="D4" s="4" t="s">
        <v>5</v>
      </c>
      <c r="E4" s="4" t="s">
        <v>6</v>
      </c>
      <c r="F4" s="4" t="s">
        <v>7</v>
      </c>
      <c r="G4" s="27" t="s">
        <v>8</v>
      </c>
    </row>
    <row r="5" spans="1:8" ht="15.75" x14ac:dyDescent="0.25">
      <c r="A5" s="36"/>
      <c r="B5" s="46" t="s">
        <v>195</v>
      </c>
      <c r="C5" s="34">
        <f>C63+C64+C67</f>
        <v>2990.8226231200001</v>
      </c>
      <c r="D5" s="34">
        <f>D63+D64+D67</f>
        <v>43.607999999999997</v>
      </c>
      <c r="E5" s="34">
        <f>E63+E64+E67</f>
        <v>28.169000000000004</v>
      </c>
      <c r="F5" s="34">
        <f>F63+F64+F67</f>
        <v>35.340000000000003</v>
      </c>
      <c r="G5" s="34">
        <f>G63+G64+G67</f>
        <v>2883.7056231199999</v>
      </c>
    </row>
    <row r="6" spans="1:8" ht="15.75" x14ac:dyDescent="0.25">
      <c r="A6" s="5" t="s">
        <v>158</v>
      </c>
      <c r="B6" s="3" t="s">
        <v>159</v>
      </c>
      <c r="C6" s="12"/>
      <c r="D6" s="4"/>
      <c r="E6" s="4"/>
      <c r="F6" s="4"/>
      <c r="G6" s="27"/>
    </row>
    <row r="7" spans="1:8" x14ac:dyDescent="0.25">
      <c r="A7" s="5"/>
      <c r="B7" s="4" t="s">
        <v>14</v>
      </c>
      <c r="C7" s="34">
        <f>SUM(C8:C14)</f>
        <v>9.0210000000000008</v>
      </c>
      <c r="D7" s="34">
        <f>SUM(D8:D14)</f>
        <v>0.51500000000000001</v>
      </c>
      <c r="E7" s="34">
        <f t="shared" ref="E7:G7" si="0">SUM(E8:E14)</f>
        <v>1.3599999999999999</v>
      </c>
      <c r="F7" s="34">
        <f t="shared" si="0"/>
        <v>0</v>
      </c>
      <c r="G7" s="34">
        <f t="shared" si="0"/>
        <v>7.1460000000000008</v>
      </c>
    </row>
    <row r="8" spans="1:8" x14ac:dyDescent="0.25">
      <c r="A8" s="35">
        <v>5</v>
      </c>
      <c r="B8" s="9" t="s">
        <v>19</v>
      </c>
      <c r="C8" s="4">
        <f>E8</f>
        <v>0.6</v>
      </c>
      <c r="D8" s="14"/>
      <c r="E8" s="14">
        <v>0.6</v>
      </c>
      <c r="F8" s="14"/>
      <c r="G8" s="27"/>
    </row>
    <row r="9" spans="1:8" ht="26.25" customHeight="1" x14ac:dyDescent="0.25">
      <c r="A9" s="35">
        <v>11</v>
      </c>
      <c r="B9" s="9" t="s">
        <v>20</v>
      </c>
      <c r="C9" s="4">
        <f>G9</f>
        <v>0.9</v>
      </c>
      <c r="D9" s="14"/>
      <c r="E9" s="14"/>
      <c r="F9" s="14"/>
      <c r="G9" s="27">
        <v>0.9</v>
      </c>
    </row>
    <row r="10" spans="1:8" ht="24" customHeight="1" x14ac:dyDescent="0.25">
      <c r="A10" s="35">
        <v>12</v>
      </c>
      <c r="B10" s="9" t="s">
        <v>21</v>
      </c>
      <c r="C10" s="4" t="str">
        <f>G10</f>
        <v>1,10    </v>
      </c>
      <c r="D10" s="14" t="s">
        <v>22</v>
      </c>
      <c r="E10" s="14"/>
      <c r="F10" s="14"/>
      <c r="G10" s="27" t="s">
        <v>23</v>
      </c>
    </row>
    <row r="11" spans="1:8" ht="25.5" x14ac:dyDescent="0.25">
      <c r="A11" s="35">
        <v>14</v>
      </c>
      <c r="B11" s="9" t="s">
        <v>24</v>
      </c>
      <c r="C11" s="4">
        <f>SUM(D11:G11)</f>
        <v>5.9160000000000004</v>
      </c>
      <c r="D11" s="14"/>
      <c r="E11" s="14"/>
      <c r="F11" s="14"/>
      <c r="G11" s="27">
        <v>5.9160000000000004</v>
      </c>
    </row>
    <row r="12" spans="1:8" x14ac:dyDescent="0.25">
      <c r="A12" s="35">
        <v>15</v>
      </c>
      <c r="B12" s="9" t="s">
        <v>25</v>
      </c>
      <c r="C12" s="4">
        <f>E12</f>
        <v>0.76</v>
      </c>
      <c r="D12" s="14"/>
      <c r="E12" s="14">
        <v>0.76</v>
      </c>
      <c r="F12" s="14"/>
      <c r="G12" s="27"/>
    </row>
    <row r="13" spans="1:8" x14ac:dyDescent="0.25">
      <c r="A13" s="35">
        <v>16</v>
      </c>
      <c r="B13" s="9" t="s">
        <v>26</v>
      </c>
      <c r="C13" s="4">
        <f>G13</f>
        <v>0.33</v>
      </c>
      <c r="D13" s="14"/>
      <c r="E13" s="14"/>
      <c r="F13" s="14"/>
      <c r="G13" s="27">
        <v>0.33</v>
      </c>
    </row>
    <row r="14" spans="1:8" ht="25.5" x14ac:dyDescent="0.25">
      <c r="A14" s="35">
        <v>18</v>
      </c>
      <c r="B14" s="11" t="s">
        <v>117</v>
      </c>
      <c r="C14" s="23">
        <f>D14</f>
        <v>0.51500000000000001</v>
      </c>
      <c r="D14" s="23">
        <v>0.51500000000000001</v>
      </c>
      <c r="E14" s="35"/>
      <c r="F14" s="14"/>
      <c r="G14" s="27"/>
    </row>
    <row r="15" spans="1:8" x14ac:dyDescent="0.25">
      <c r="A15" s="4"/>
      <c r="B15" s="17" t="s">
        <v>27</v>
      </c>
      <c r="C15" s="38">
        <f>SUM(C16:C18)</f>
        <v>88.800700000000006</v>
      </c>
      <c r="D15" s="20">
        <f>SUM(D16:D18)</f>
        <v>0.12</v>
      </c>
      <c r="E15" s="20">
        <f>SUM(E16:E18)</f>
        <v>2.44</v>
      </c>
      <c r="F15" s="20">
        <f>SUM(F16:F18)</f>
        <v>0</v>
      </c>
      <c r="G15" s="40">
        <f>SUM(G16:G18)</f>
        <v>86.240700000000004</v>
      </c>
      <c r="H15" s="33"/>
    </row>
    <row r="16" spans="1:8" ht="25.5" x14ac:dyDescent="0.25">
      <c r="A16" s="47">
        <v>29</v>
      </c>
      <c r="B16" s="9" t="s">
        <v>33</v>
      </c>
      <c r="C16" s="4">
        <f>SUM(D16:G16)</f>
        <v>0.12</v>
      </c>
      <c r="D16" s="16">
        <v>0.12</v>
      </c>
      <c r="E16" s="14"/>
      <c r="F16" s="14"/>
      <c r="G16" s="27"/>
    </row>
    <row r="17" spans="1:7" x14ac:dyDescent="0.25">
      <c r="A17" s="47">
        <v>30</v>
      </c>
      <c r="B17" s="11" t="s">
        <v>163</v>
      </c>
      <c r="C17" s="4">
        <f>SUM(D17:G17)</f>
        <v>2.44</v>
      </c>
      <c r="D17" s="16"/>
      <c r="E17" s="14">
        <v>2.44</v>
      </c>
      <c r="F17" s="14"/>
      <c r="G17" s="27"/>
    </row>
    <row r="18" spans="1:7" x14ac:dyDescent="0.25">
      <c r="A18" s="47">
        <v>32</v>
      </c>
      <c r="B18" s="11" t="s">
        <v>164</v>
      </c>
      <c r="C18" s="23">
        <f>SUM(D18:G18)</f>
        <v>86.240700000000004</v>
      </c>
      <c r="D18" s="16"/>
      <c r="E18" s="14"/>
      <c r="F18" s="14"/>
      <c r="G18" s="42">
        <f>81.9*105.3%</f>
        <v>86.240700000000004</v>
      </c>
    </row>
    <row r="19" spans="1:7" x14ac:dyDescent="0.25">
      <c r="A19" s="19"/>
      <c r="B19" s="20" t="s">
        <v>35</v>
      </c>
      <c r="C19" s="34">
        <f>SUM(C20:C20)</f>
        <v>7.7</v>
      </c>
      <c r="D19" s="20">
        <f>SUM(D20:D20)</f>
        <v>7.7</v>
      </c>
      <c r="E19" s="20">
        <f>SUM(E20:E20)</f>
        <v>0</v>
      </c>
      <c r="F19" s="20">
        <f>SUM(F20:F20)</f>
        <v>0</v>
      </c>
      <c r="G19" s="22">
        <f>SUM(G20:G20)</f>
        <v>0</v>
      </c>
    </row>
    <row r="20" spans="1:7" ht="18" customHeight="1" x14ac:dyDescent="0.25">
      <c r="A20" s="47">
        <v>43</v>
      </c>
      <c r="B20" s="7" t="s">
        <v>177</v>
      </c>
      <c r="C20" s="4">
        <v>7.7</v>
      </c>
      <c r="D20" s="21">
        <v>7.7</v>
      </c>
      <c r="E20" s="14"/>
      <c r="F20" s="14"/>
      <c r="G20" s="27"/>
    </row>
    <row r="21" spans="1:7" x14ac:dyDescent="0.25">
      <c r="A21" s="19"/>
      <c r="B21" s="20" t="s">
        <v>39</v>
      </c>
      <c r="C21" s="38">
        <f>SUM(C22:C26)</f>
        <v>19.9375</v>
      </c>
      <c r="D21" s="20">
        <f>SUM(D22:D26)</f>
        <v>1.27</v>
      </c>
      <c r="E21" s="20">
        <f>SUM(E22:E26)</f>
        <v>4.8</v>
      </c>
      <c r="F21" s="20">
        <f>SUM(F22:F26)</f>
        <v>0</v>
      </c>
      <c r="G21" s="40">
        <f>SUM(G22:G26)</f>
        <v>13.8675</v>
      </c>
    </row>
    <row r="22" spans="1:7" x14ac:dyDescent="0.25">
      <c r="A22" s="47">
        <v>57</v>
      </c>
      <c r="B22" s="9" t="s">
        <v>44</v>
      </c>
      <c r="C22" s="4">
        <f>D22</f>
        <v>0.7</v>
      </c>
      <c r="D22" s="10">
        <v>0.7</v>
      </c>
      <c r="E22" s="4"/>
      <c r="F22" s="4"/>
      <c r="G22" s="27"/>
    </row>
    <row r="23" spans="1:7" x14ac:dyDescent="0.25">
      <c r="A23" s="47">
        <v>58</v>
      </c>
      <c r="B23" s="9" t="s">
        <v>165</v>
      </c>
      <c r="C23" s="4">
        <f>SUM(D23:G23)</f>
        <v>4.8</v>
      </c>
      <c r="D23" s="8"/>
      <c r="E23" s="26">
        <v>4.8</v>
      </c>
      <c r="F23" s="4"/>
      <c r="G23" s="27"/>
    </row>
    <row r="24" spans="1:7" ht="25.5" x14ac:dyDescent="0.25">
      <c r="A24" s="47">
        <v>59</v>
      </c>
      <c r="B24" s="9" t="s">
        <v>43</v>
      </c>
      <c r="C24" s="4">
        <v>0.56999999999999995</v>
      </c>
      <c r="D24" s="4">
        <v>0.56999999999999995</v>
      </c>
      <c r="E24" s="8"/>
      <c r="F24" s="4"/>
      <c r="G24" s="27"/>
    </row>
    <row r="25" spans="1:7" x14ac:dyDescent="0.25">
      <c r="A25" s="47">
        <v>61</v>
      </c>
      <c r="B25" s="9" t="s">
        <v>184</v>
      </c>
      <c r="C25" s="28">
        <f>G25</f>
        <v>5.97</v>
      </c>
      <c r="D25" s="8"/>
      <c r="E25" s="28"/>
      <c r="F25" s="28"/>
      <c r="G25" s="27">
        <v>5.97</v>
      </c>
    </row>
    <row r="26" spans="1:7" ht="39" customHeight="1" x14ac:dyDescent="0.25">
      <c r="A26" s="47">
        <v>62</v>
      </c>
      <c r="B26" s="9" t="s">
        <v>173</v>
      </c>
      <c r="C26" s="23">
        <f>G26</f>
        <v>7.8974999999999991</v>
      </c>
      <c r="D26" s="8"/>
      <c r="E26" s="28"/>
      <c r="F26" s="28"/>
      <c r="G26" s="42">
        <f>7.5*105.3%</f>
        <v>7.8974999999999991</v>
      </c>
    </row>
    <row r="27" spans="1:7" x14ac:dyDescent="0.25">
      <c r="A27" s="4"/>
      <c r="B27" s="20" t="s">
        <v>45</v>
      </c>
      <c r="C27" s="34">
        <f>SUM(C28:C31)</f>
        <v>5.0939999999999994</v>
      </c>
      <c r="D27" s="34">
        <f>SUM(D28:D31)</f>
        <v>1.2530000000000001</v>
      </c>
      <c r="E27" s="34">
        <f>SUM(E28:E31)</f>
        <v>3.8410000000000002</v>
      </c>
      <c r="F27" s="34">
        <f>SUM(F28:F31)</f>
        <v>0</v>
      </c>
      <c r="G27" s="22">
        <f>SUM(G28:G31)</f>
        <v>0</v>
      </c>
    </row>
    <row r="28" spans="1:7" ht="25.5" x14ac:dyDescent="0.25">
      <c r="A28" s="47">
        <v>70</v>
      </c>
      <c r="B28" s="9" t="s">
        <v>49</v>
      </c>
      <c r="C28" s="12">
        <f>D28</f>
        <v>0.85699999999999998</v>
      </c>
      <c r="D28" s="39">
        <v>0.85699999999999998</v>
      </c>
      <c r="E28" s="12"/>
      <c r="F28" s="4"/>
      <c r="G28" s="27"/>
    </row>
    <row r="29" spans="1:7" x14ac:dyDescent="0.25">
      <c r="A29" s="47">
        <v>71</v>
      </c>
      <c r="B29" s="9" t="s">
        <v>50</v>
      </c>
      <c r="C29" s="12">
        <f>E29</f>
        <v>1.8009999999999999</v>
      </c>
      <c r="D29" s="39"/>
      <c r="E29" s="50">
        <v>1.8009999999999999</v>
      </c>
      <c r="F29" s="4"/>
      <c r="G29" s="27"/>
    </row>
    <row r="30" spans="1:7" x14ac:dyDescent="0.25">
      <c r="A30" s="47">
        <v>72</v>
      </c>
      <c r="B30" s="9" t="s">
        <v>156</v>
      </c>
      <c r="C30" s="12">
        <f>D30</f>
        <v>0.39600000000000002</v>
      </c>
      <c r="D30" s="12">
        <v>0.39600000000000002</v>
      </c>
      <c r="E30" s="12"/>
      <c r="F30" s="4"/>
      <c r="G30" s="27"/>
    </row>
    <row r="31" spans="1:7" x14ac:dyDescent="0.25">
      <c r="A31" s="47">
        <v>73</v>
      </c>
      <c r="B31" s="9" t="s">
        <v>162</v>
      </c>
      <c r="C31" s="43">
        <f>E31</f>
        <v>2.04</v>
      </c>
      <c r="D31" s="12"/>
      <c r="E31" s="43">
        <v>2.04</v>
      </c>
      <c r="F31" s="4"/>
      <c r="G31" s="27"/>
    </row>
    <row r="32" spans="1:7" x14ac:dyDescent="0.25">
      <c r="A32" s="4"/>
      <c r="B32" s="20" t="s">
        <v>51</v>
      </c>
      <c r="C32" s="34">
        <f>SUM(C33:C36)</f>
        <v>21.158000000000001</v>
      </c>
      <c r="D32" s="20">
        <f>SUM(D33:D35)</f>
        <v>0.57999999999999996</v>
      </c>
      <c r="E32" s="34">
        <f>SUM(E33:E35)</f>
        <v>11.078000000000001</v>
      </c>
      <c r="F32" s="20">
        <f>SUM(F33:F35)</f>
        <v>0</v>
      </c>
      <c r="G32" s="41">
        <f>SUM(G33:G36)</f>
        <v>9.5</v>
      </c>
    </row>
    <row r="33" spans="1:7" x14ac:dyDescent="0.25">
      <c r="A33" s="47">
        <v>81</v>
      </c>
      <c r="B33" s="7" t="s">
        <v>64</v>
      </c>
      <c r="C33" s="12">
        <f>SUM(D33:G33)</f>
        <v>0.57999999999999996</v>
      </c>
      <c r="D33" s="12">
        <v>0.57999999999999996</v>
      </c>
      <c r="E33" s="12"/>
      <c r="F33" s="4"/>
      <c r="G33" s="27"/>
    </row>
    <row r="34" spans="1:7" x14ac:dyDescent="0.25">
      <c r="A34" s="47">
        <v>82</v>
      </c>
      <c r="B34" s="7" t="s">
        <v>167</v>
      </c>
      <c r="C34" s="12">
        <f>SUM(D34:G34)</f>
        <v>1.98</v>
      </c>
      <c r="D34" s="12"/>
      <c r="E34" s="12">
        <v>1.98</v>
      </c>
      <c r="F34" s="4"/>
      <c r="G34" s="27"/>
    </row>
    <row r="35" spans="1:7" ht="45.75" customHeight="1" x14ac:dyDescent="0.25">
      <c r="A35" s="47">
        <v>83</v>
      </c>
      <c r="B35" s="9" t="s">
        <v>185</v>
      </c>
      <c r="C35" s="12">
        <f>SUM(D35:G35)</f>
        <v>9.0980000000000008</v>
      </c>
      <c r="D35" s="39"/>
      <c r="E35" s="12">
        <v>9.0980000000000008</v>
      </c>
      <c r="F35" s="28"/>
      <c r="G35" s="27"/>
    </row>
    <row r="36" spans="1:7" ht="25.5" x14ac:dyDescent="0.25">
      <c r="A36" s="47">
        <v>84</v>
      </c>
      <c r="B36" s="9" t="s">
        <v>186</v>
      </c>
      <c r="C36" s="12">
        <f>SUM(D36:G36)</f>
        <v>9.5</v>
      </c>
      <c r="D36" s="39"/>
      <c r="E36" s="12"/>
      <c r="F36" s="35"/>
      <c r="G36" s="43">
        <v>9.5</v>
      </c>
    </row>
    <row r="37" spans="1:7" x14ac:dyDescent="0.25">
      <c r="A37" s="4"/>
      <c r="B37" s="22" t="s">
        <v>157</v>
      </c>
      <c r="C37" s="34">
        <f>SUM(C38:C40)</f>
        <v>1.536</v>
      </c>
      <c r="D37" s="34">
        <f>SUM(D38:D40)</f>
        <v>0.54600000000000004</v>
      </c>
      <c r="E37" s="34">
        <f>SUM(E38:E40)</f>
        <v>0.99</v>
      </c>
      <c r="F37" s="34">
        <f>SUM(F38:F40)</f>
        <v>0</v>
      </c>
      <c r="G37" s="41">
        <f>SUM(G38:G40)</f>
        <v>0</v>
      </c>
    </row>
    <row r="38" spans="1:7" x14ac:dyDescent="0.25">
      <c r="A38" s="47">
        <v>86</v>
      </c>
      <c r="B38" s="7" t="s">
        <v>64</v>
      </c>
      <c r="C38" s="12">
        <v>0.41099999999999998</v>
      </c>
      <c r="D38" s="12">
        <v>0.41099999999999998</v>
      </c>
      <c r="E38" s="4"/>
      <c r="F38" s="4"/>
      <c r="G38" s="27"/>
    </row>
    <row r="39" spans="1:7" x14ac:dyDescent="0.25">
      <c r="A39" s="47">
        <v>87</v>
      </c>
      <c r="B39" s="7" t="s">
        <v>62</v>
      </c>
      <c r="C39" s="12">
        <v>0.13500000000000001</v>
      </c>
      <c r="D39" s="12">
        <v>0.13500000000000001</v>
      </c>
      <c r="E39" s="4"/>
      <c r="F39" s="4"/>
      <c r="G39" s="27"/>
    </row>
    <row r="40" spans="1:7" x14ac:dyDescent="0.25">
      <c r="A40" s="47">
        <v>89</v>
      </c>
      <c r="B40" s="7" t="s">
        <v>166</v>
      </c>
      <c r="C40" s="4">
        <f>SUM(D40:G40)</f>
        <v>0.99</v>
      </c>
      <c r="D40" s="8"/>
      <c r="E40" s="27">
        <v>0.99</v>
      </c>
      <c r="F40" s="4"/>
      <c r="G40" s="27"/>
    </row>
    <row r="41" spans="1:7" x14ac:dyDescent="0.25">
      <c r="A41" s="4"/>
      <c r="B41" s="20" t="s">
        <v>57</v>
      </c>
      <c r="C41" s="34">
        <f>SUM(C42+C43+C44)</f>
        <v>2.8961999999999994</v>
      </c>
      <c r="D41" s="34">
        <f t="shared" ref="D41:G41" si="1">SUM(D42+D43+D44)</f>
        <v>0.36899999999999999</v>
      </c>
      <c r="E41" s="20">
        <f t="shared" si="1"/>
        <v>0</v>
      </c>
      <c r="F41" s="20">
        <f t="shared" si="1"/>
        <v>0</v>
      </c>
      <c r="G41" s="40">
        <f t="shared" si="1"/>
        <v>2.5271999999999997</v>
      </c>
    </row>
    <row r="42" spans="1:7" x14ac:dyDescent="0.25">
      <c r="A42" s="4">
        <v>90</v>
      </c>
      <c r="B42" s="7" t="s">
        <v>58</v>
      </c>
      <c r="C42" s="4">
        <f>SUM(D42:G42)</f>
        <v>0</v>
      </c>
      <c r="D42" s="4"/>
      <c r="E42" s="4"/>
      <c r="F42" s="4"/>
      <c r="G42" s="27"/>
    </row>
    <row r="43" spans="1:7" ht="25.5" x14ac:dyDescent="0.25">
      <c r="A43" s="47">
        <v>91</v>
      </c>
      <c r="B43" s="9" t="s">
        <v>59</v>
      </c>
      <c r="C43" s="12">
        <f>SUM(D43:G43)</f>
        <v>0.36899999999999999</v>
      </c>
      <c r="D43" s="12">
        <v>0.36899999999999999</v>
      </c>
      <c r="E43" s="4"/>
      <c r="F43" s="4"/>
      <c r="G43" s="27"/>
    </row>
    <row r="44" spans="1:7" x14ac:dyDescent="0.25">
      <c r="A44" s="47">
        <v>92</v>
      </c>
      <c r="B44" s="9" t="s">
        <v>179</v>
      </c>
      <c r="C44" s="12">
        <f>SUM(D44:G44)</f>
        <v>2.5271999999999997</v>
      </c>
      <c r="D44" s="4"/>
      <c r="E44" s="4"/>
      <c r="F44" s="32"/>
      <c r="G44" s="42">
        <f>2.4*105.3%</f>
        <v>2.5271999999999997</v>
      </c>
    </row>
    <row r="45" spans="1:7" x14ac:dyDescent="0.25">
      <c r="A45" s="4"/>
      <c r="B45" s="20" t="s">
        <v>60</v>
      </c>
      <c r="C45" s="38">
        <f>SUM(C46:C47)</f>
        <v>1.4570000000000001</v>
      </c>
      <c r="D45" s="38">
        <f>SUM(D46:D47)</f>
        <v>0.35699999999999998</v>
      </c>
      <c r="E45" s="20">
        <f>SUM(E46:E47)</f>
        <v>1.1000000000000001</v>
      </c>
      <c r="F45" s="20">
        <f>SUM(F46:F47)</f>
        <v>0</v>
      </c>
      <c r="G45" s="22">
        <f>SUM(G46:G47)</f>
        <v>0</v>
      </c>
    </row>
    <row r="46" spans="1:7" ht="25.5" x14ac:dyDescent="0.25">
      <c r="A46" s="47">
        <v>94</v>
      </c>
      <c r="B46" s="9" t="s">
        <v>61</v>
      </c>
      <c r="C46" s="23">
        <f>SUM(D46:G46)</f>
        <v>0.35699999999999998</v>
      </c>
      <c r="D46" s="23">
        <v>0.35699999999999998</v>
      </c>
      <c r="E46" s="4"/>
      <c r="F46" s="4"/>
      <c r="G46" s="27"/>
    </row>
    <row r="47" spans="1:7" x14ac:dyDescent="0.25">
      <c r="A47" s="47">
        <v>95</v>
      </c>
      <c r="B47" s="7" t="s">
        <v>180</v>
      </c>
      <c r="C47" s="4">
        <v>1.1000000000000001</v>
      </c>
      <c r="D47" s="4"/>
      <c r="E47" s="27">
        <v>1.1000000000000001</v>
      </c>
      <c r="F47" s="4"/>
      <c r="G47" s="27"/>
    </row>
    <row r="48" spans="1:7" x14ac:dyDescent="0.25">
      <c r="A48" s="4"/>
      <c r="B48" s="20" t="s">
        <v>63</v>
      </c>
      <c r="C48" s="34">
        <f>SUM(C49:C49)</f>
        <v>0.30499999999999999</v>
      </c>
      <c r="D48" s="34">
        <f>SUM(D49:D49)</f>
        <v>0.30499999999999999</v>
      </c>
      <c r="E48" s="20">
        <f>SUM(E49:E49)</f>
        <v>0</v>
      </c>
      <c r="F48" s="20">
        <f>SUM(F49:F49)</f>
        <v>0</v>
      </c>
      <c r="G48" s="22">
        <f>SUM(G49:G49)</f>
        <v>0</v>
      </c>
    </row>
    <row r="49" spans="1:10" x14ac:dyDescent="0.25">
      <c r="A49" s="47">
        <v>99</v>
      </c>
      <c r="B49" s="9" t="s">
        <v>64</v>
      </c>
      <c r="C49" s="4">
        <f>SUM(D49:G49)</f>
        <v>0.30499999999999999</v>
      </c>
      <c r="D49" s="12">
        <v>0.30499999999999999</v>
      </c>
      <c r="E49" s="4"/>
      <c r="F49" s="4"/>
      <c r="G49" s="27"/>
    </row>
    <row r="50" spans="1:10" x14ac:dyDescent="0.25">
      <c r="A50" s="4"/>
      <c r="B50" s="20" t="s">
        <v>65</v>
      </c>
      <c r="C50" s="34">
        <f>SUM(C51:C58)</f>
        <v>69.124223120000011</v>
      </c>
      <c r="D50" s="20">
        <f>SUM(D51:D58)</f>
        <v>3.4000000000000004</v>
      </c>
      <c r="E50" s="20">
        <f>SUM(E51:E58)</f>
        <v>1.2</v>
      </c>
      <c r="F50" s="20">
        <f>SUM(F51:F58)</f>
        <v>34.700000000000003</v>
      </c>
      <c r="G50" s="22">
        <f>SUM(G51:G58)</f>
        <v>29.824223119999999</v>
      </c>
    </row>
    <row r="51" spans="1:10" ht="25.5" x14ac:dyDescent="0.25">
      <c r="A51" s="47">
        <v>113</v>
      </c>
      <c r="B51" s="9" t="s">
        <v>143</v>
      </c>
      <c r="C51" s="23" t="str">
        <f>D51</f>
        <v xml:space="preserve">  32,0   </v>
      </c>
      <c r="D51" s="8" t="s">
        <v>75</v>
      </c>
      <c r="E51" s="30"/>
      <c r="F51" s="24"/>
      <c r="G51" s="27"/>
    </row>
    <row r="52" spans="1:10" ht="25.5" x14ac:dyDescent="0.25">
      <c r="A52" s="47">
        <v>114</v>
      </c>
      <c r="B52" s="9" t="s">
        <v>168</v>
      </c>
      <c r="C52" s="23">
        <f>D52</f>
        <v>2.2000000000000002</v>
      </c>
      <c r="D52" s="23">
        <v>2.2000000000000002</v>
      </c>
      <c r="E52" s="23"/>
      <c r="F52" s="24"/>
      <c r="G52" s="27"/>
    </row>
    <row r="53" spans="1:10" ht="25.5" x14ac:dyDescent="0.25">
      <c r="A53" s="47">
        <v>115</v>
      </c>
      <c r="B53" s="9" t="s">
        <v>169</v>
      </c>
      <c r="C53" s="23">
        <f>D53</f>
        <v>0.6</v>
      </c>
      <c r="D53" s="23">
        <v>0.6</v>
      </c>
      <c r="E53" s="23"/>
      <c r="F53" s="24"/>
      <c r="G53" s="27"/>
    </row>
    <row r="54" spans="1:10" ht="30" customHeight="1" x14ac:dyDescent="0.25">
      <c r="A54" s="47">
        <v>116</v>
      </c>
      <c r="B54" s="9" t="s">
        <v>170</v>
      </c>
      <c r="C54" s="31">
        <f>D54</f>
        <v>0.6</v>
      </c>
      <c r="D54" s="31">
        <v>0.6</v>
      </c>
      <c r="E54" s="31"/>
      <c r="F54" s="31"/>
      <c r="G54" s="27"/>
    </row>
    <row r="55" spans="1:10" ht="30" customHeight="1" x14ac:dyDescent="0.25">
      <c r="A55" s="47">
        <v>117</v>
      </c>
      <c r="B55" s="9" t="s">
        <v>193</v>
      </c>
      <c r="C55" s="35">
        <f>E55</f>
        <v>1.2</v>
      </c>
      <c r="D55" s="35"/>
      <c r="E55" s="35">
        <v>1.2</v>
      </c>
      <c r="F55" s="35"/>
      <c r="G55" s="27"/>
    </row>
    <row r="56" spans="1:10" ht="30" customHeight="1" x14ac:dyDescent="0.25">
      <c r="A56" s="47">
        <v>118</v>
      </c>
      <c r="B56" s="9" t="s">
        <v>72</v>
      </c>
      <c r="C56" s="12">
        <f>G56</f>
        <v>2.9242231200000002</v>
      </c>
      <c r="D56" s="31"/>
      <c r="E56" s="31"/>
      <c r="F56" s="31"/>
      <c r="G56" s="43">
        <f>2.66*105.3%*104.4%</f>
        <v>2.9242231200000002</v>
      </c>
    </row>
    <row r="57" spans="1:10" ht="38.25" x14ac:dyDescent="0.25">
      <c r="A57" s="47">
        <v>119</v>
      </c>
      <c r="B57" s="11" t="s">
        <v>76</v>
      </c>
      <c r="C57" s="31">
        <f>G57</f>
        <v>26.9</v>
      </c>
      <c r="D57" s="31"/>
      <c r="E57" s="31"/>
      <c r="F57" s="31"/>
      <c r="G57" s="27">
        <v>26.9</v>
      </c>
    </row>
    <row r="58" spans="1:10" ht="25.5" x14ac:dyDescent="0.25">
      <c r="A58" s="47">
        <v>120</v>
      </c>
      <c r="B58" s="25" t="s">
        <v>181</v>
      </c>
      <c r="C58" s="12">
        <f>F58</f>
        <v>34.700000000000003</v>
      </c>
      <c r="D58" s="25"/>
      <c r="E58" s="7"/>
      <c r="F58" s="23">
        <v>34.700000000000003</v>
      </c>
      <c r="G58" s="27"/>
      <c r="J58">
        <v>36</v>
      </c>
    </row>
    <row r="59" spans="1:10" ht="38.25" x14ac:dyDescent="0.25">
      <c r="A59" s="47">
        <v>122</v>
      </c>
      <c r="B59" s="11" t="s">
        <v>187</v>
      </c>
      <c r="C59" s="35">
        <v>4.9000000000000004</v>
      </c>
      <c r="D59" s="8"/>
      <c r="E59" s="35"/>
      <c r="F59" s="35"/>
      <c r="G59" s="42">
        <f>C59</f>
        <v>4.9000000000000004</v>
      </c>
    </row>
    <row r="60" spans="1:10" ht="38.25" x14ac:dyDescent="0.25">
      <c r="A60" s="47">
        <v>123</v>
      </c>
      <c r="B60" s="11" t="s">
        <v>188</v>
      </c>
      <c r="C60" s="35">
        <v>5.2</v>
      </c>
      <c r="D60" s="8"/>
      <c r="E60" s="35"/>
      <c r="F60" s="35"/>
      <c r="G60" s="42">
        <f>C60</f>
        <v>5.2</v>
      </c>
    </row>
    <row r="61" spans="1:10" x14ac:dyDescent="0.25">
      <c r="A61" s="47">
        <v>124</v>
      </c>
      <c r="B61" s="11" t="s">
        <v>189</v>
      </c>
      <c r="C61" s="8">
        <v>9.5</v>
      </c>
      <c r="D61" s="8"/>
      <c r="E61" s="35"/>
      <c r="F61" s="35"/>
      <c r="G61" s="42">
        <f>C61</f>
        <v>9.5</v>
      </c>
    </row>
    <row r="62" spans="1:10" x14ac:dyDescent="0.25">
      <c r="A62" s="47">
        <v>125</v>
      </c>
      <c r="B62" s="11" t="s">
        <v>190</v>
      </c>
      <c r="C62" s="39">
        <v>25</v>
      </c>
      <c r="D62" s="8"/>
      <c r="E62" s="35"/>
      <c r="F62" s="35"/>
      <c r="G62" s="42">
        <f>C62</f>
        <v>25</v>
      </c>
    </row>
    <row r="63" spans="1:10" ht="15.75" x14ac:dyDescent="0.25">
      <c r="A63" s="1"/>
      <c r="B63" s="2" t="s">
        <v>79</v>
      </c>
      <c r="C63" s="34">
        <f>C50+C48+C45+C41+C37+C32+C27+C21+C19+C15+C7</f>
        <v>227.02962312</v>
      </c>
      <c r="D63" s="34">
        <f>D50+D48+D45+D41+D37+D32+D27+D21+D19+D15+D7</f>
        <v>16.414999999999999</v>
      </c>
      <c r="E63" s="34">
        <f>E50+E48+E45+E41+E37+E32+E27+E21+E19+E15+E7</f>
        <v>26.809000000000005</v>
      </c>
      <c r="F63" s="34">
        <f>F50+F48+F45+F41+F37+F32+F27+F21+F19+F15+F7</f>
        <v>34.700000000000003</v>
      </c>
      <c r="G63" s="41">
        <f>G50+G48+G45+G41+G37+G32+G27+G21+G19+G15+G7</f>
        <v>149.10562312000002</v>
      </c>
    </row>
    <row r="64" spans="1:10" ht="15.75" x14ac:dyDescent="0.25">
      <c r="A64" s="5" t="s">
        <v>80</v>
      </c>
      <c r="B64" s="3" t="s">
        <v>149</v>
      </c>
      <c r="C64" s="20">
        <f>SUM(C65:C65)</f>
        <v>26.4</v>
      </c>
      <c r="D64" s="20">
        <f>SUM(D65:D65)</f>
        <v>0</v>
      </c>
      <c r="E64" s="20">
        <f>SUM(E65:E65)</f>
        <v>0</v>
      </c>
      <c r="F64" s="20">
        <f>SUM(F65:F65)</f>
        <v>0</v>
      </c>
      <c r="G64" s="22">
        <f>SUM(G65:G65)</f>
        <v>26.4</v>
      </c>
    </row>
    <row r="65" spans="1:10" ht="26.25" customHeight="1" x14ac:dyDescent="0.25">
      <c r="A65" s="47">
        <v>133</v>
      </c>
      <c r="B65" s="11" t="s">
        <v>174</v>
      </c>
      <c r="C65" s="28">
        <v>26.4</v>
      </c>
      <c r="D65" s="28"/>
      <c r="E65" s="28"/>
      <c r="F65" s="28"/>
      <c r="G65" s="27">
        <v>26.4</v>
      </c>
    </row>
    <row r="66" spans="1:10" ht="38.25" x14ac:dyDescent="0.25">
      <c r="A66" s="47">
        <v>135</v>
      </c>
      <c r="B66" s="48" t="s">
        <v>197</v>
      </c>
      <c r="C66" s="45">
        <f>19.7+5+5</f>
        <v>29.7</v>
      </c>
      <c r="D66" s="45"/>
      <c r="E66" s="45"/>
      <c r="F66" s="45"/>
      <c r="G66" s="27">
        <f>C66</f>
        <v>29.7</v>
      </c>
    </row>
    <row r="67" spans="1:10" ht="15.75" x14ac:dyDescent="0.25">
      <c r="A67" s="5" t="s">
        <v>86</v>
      </c>
      <c r="B67" s="3" t="s">
        <v>155</v>
      </c>
      <c r="C67" s="20">
        <f>SUM(C68:C75)</f>
        <v>2737.393</v>
      </c>
      <c r="D67" s="20">
        <f>SUM(D68:D75)</f>
        <v>27.192999999999998</v>
      </c>
      <c r="E67" s="20">
        <f>SUM(E68:E75)</f>
        <v>1.3599999999999999</v>
      </c>
      <c r="F67" s="20">
        <f>SUM(F68:F75)</f>
        <v>0.64</v>
      </c>
      <c r="G67" s="22">
        <f>SUM(G68:G75)</f>
        <v>2708.2</v>
      </c>
    </row>
    <row r="68" spans="1:10" ht="22.5" customHeight="1" x14ac:dyDescent="0.25">
      <c r="A68" s="47">
        <v>155</v>
      </c>
      <c r="B68" s="11" t="s">
        <v>154</v>
      </c>
      <c r="C68" s="4">
        <v>0.29299999999999998</v>
      </c>
      <c r="D68" s="4">
        <v>0.29299999999999998</v>
      </c>
      <c r="E68" s="4"/>
      <c r="F68" s="4"/>
      <c r="G68" s="27"/>
    </row>
    <row r="69" spans="1:10" ht="24" customHeight="1" x14ac:dyDescent="0.25">
      <c r="A69" s="47">
        <v>156</v>
      </c>
      <c r="B69" s="11" t="s">
        <v>191</v>
      </c>
      <c r="C69" s="35">
        <v>0.4</v>
      </c>
      <c r="D69" s="35"/>
      <c r="E69" s="12">
        <f>C69</f>
        <v>0.4</v>
      </c>
      <c r="F69" s="35"/>
      <c r="G69" s="27"/>
    </row>
    <row r="70" spans="1:10" ht="22.5" customHeight="1" x14ac:dyDescent="0.25">
      <c r="A70" s="47">
        <v>157</v>
      </c>
      <c r="B70" s="11" t="s">
        <v>194</v>
      </c>
      <c r="C70" s="35">
        <v>0.21</v>
      </c>
      <c r="D70" s="35"/>
      <c r="E70" s="35">
        <f>C70</f>
        <v>0.21</v>
      </c>
      <c r="F70" s="35"/>
      <c r="G70" s="27"/>
    </row>
    <row r="71" spans="1:10" ht="27.75" customHeight="1" x14ac:dyDescent="0.25">
      <c r="A71" s="47">
        <v>158</v>
      </c>
      <c r="B71" s="11" t="s">
        <v>192</v>
      </c>
      <c r="C71" s="35">
        <v>0.75</v>
      </c>
      <c r="D71" s="35"/>
      <c r="E71" s="35">
        <f>C71</f>
        <v>0.75</v>
      </c>
      <c r="F71" s="35"/>
      <c r="G71" s="27"/>
    </row>
    <row r="72" spans="1:10" x14ac:dyDescent="0.25">
      <c r="A72" s="47">
        <v>162</v>
      </c>
      <c r="B72" s="11" t="s">
        <v>175</v>
      </c>
      <c r="C72" s="28">
        <v>0.6</v>
      </c>
      <c r="D72" s="28"/>
      <c r="E72" s="28"/>
      <c r="F72" s="28">
        <v>0.6</v>
      </c>
      <c r="G72" s="27"/>
      <c r="I72" t="s">
        <v>199</v>
      </c>
      <c r="J72" t="s">
        <v>200</v>
      </c>
    </row>
    <row r="73" spans="1:10" ht="25.5" x14ac:dyDescent="0.25">
      <c r="A73" s="47">
        <v>163</v>
      </c>
      <c r="B73" s="11" t="s">
        <v>176</v>
      </c>
      <c r="C73" s="28">
        <v>0.04</v>
      </c>
      <c r="D73" s="28"/>
      <c r="E73" s="28"/>
      <c r="F73" s="28">
        <v>0.04</v>
      </c>
      <c r="G73" s="27"/>
      <c r="I73" t="s">
        <v>199</v>
      </c>
      <c r="J73" t="s">
        <v>200</v>
      </c>
    </row>
    <row r="74" spans="1:10" ht="25.5" x14ac:dyDescent="0.25">
      <c r="A74" s="47">
        <v>165</v>
      </c>
      <c r="B74" s="11" t="s">
        <v>153</v>
      </c>
      <c r="C74" s="4">
        <v>26.9</v>
      </c>
      <c r="D74" s="4">
        <v>26.9</v>
      </c>
      <c r="E74" s="4"/>
      <c r="F74" s="4"/>
      <c r="G74" s="27"/>
    </row>
    <row r="75" spans="1:10" ht="25.5" x14ac:dyDescent="0.25">
      <c r="A75" s="47">
        <v>166</v>
      </c>
      <c r="B75" s="11" t="s">
        <v>161</v>
      </c>
      <c r="C75" s="4">
        <f>G75</f>
        <v>2708.2</v>
      </c>
      <c r="D75" s="4"/>
      <c r="E75" s="4"/>
      <c r="F75" s="4"/>
      <c r="G75" s="27">
        <v>2708.2</v>
      </c>
    </row>
    <row r="76" spans="1:10" ht="41.25" customHeight="1" x14ac:dyDescent="0.25">
      <c r="A76" s="47">
        <v>167</v>
      </c>
      <c r="B76" s="48" t="s">
        <v>196</v>
      </c>
      <c r="C76" s="45">
        <v>11.9</v>
      </c>
      <c r="D76" s="45"/>
      <c r="E76" s="45"/>
      <c r="F76" s="45"/>
      <c r="G76" s="27">
        <v>11.9</v>
      </c>
    </row>
  </sheetData>
  <mergeCells count="2">
    <mergeCell ref="A2:G2"/>
    <mergeCell ref="D1:G1"/>
  </mergeCells>
  <phoneticPr fontId="14" type="noConversion"/>
  <pageMargins left="0.19685039370078741" right="0.19685039370078741" top="0.39370078740157483" bottom="0.39370078740157483" header="0.31496062992125984" footer="0.31496062992125984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 (2)</vt:lpstr>
      <vt:lpstr>факт 23-25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Алевтина Николаевна Бабученко</dc:creator>
  <cp:lastModifiedBy>Алевтина Николаевна Бабученко</cp:lastModifiedBy>
  <cp:lastPrinted>2026-05-08T00:17:40Z</cp:lastPrinted>
  <dcterms:created xsi:type="dcterms:W3CDTF">2015-06-05T18:19:34Z</dcterms:created>
  <dcterms:modified xsi:type="dcterms:W3CDTF">2026-05-29T05:50:43Z</dcterms:modified>
</cp:coreProperties>
</file>